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7\共有フォルダ\令和7年度\13_教育部\02_学校給食課\03_共同調理場運営\01_一般文書\02_学校給食会\071006 令和８年度学校給食用主食供給申請書について\"/>
    </mc:Choice>
  </mc:AlternateContent>
  <xr:revisionPtr revIDLastSave="0" documentId="13_ncr:1_{5840895E-1F40-492D-9468-5983C2B34C40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小学校（川路）" sheetId="1" r:id="rId1"/>
    <sheet name="小学校 (作手)" sheetId="10" r:id="rId2"/>
    <sheet name="中学校（川路）" sheetId="6" r:id="rId3"/>
    <sheet name="中学校 (作手)" sheetId="9" r:id="rId4"/>
  </sheets>
  <definedNames>
    <definedName name="_xlnm.Print_Area" localSheetId="1">'小学校 (作手)'!$A$1:$V$59</definedName>
    <definedName name="_xlnm.Print_Area" localSheetId="0">'小学校（川路）'!$A$1:$V$59</definedName>
    <definedName name="_xlnm.Print_Area" localSheetId="3">'中学校 (作手)'!$A$1:$V$59</definedName>
    <definedName name="_xlnm.Print_Area" localSheetId="2">'中学校（川路）'!$A$1:$V$59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43" i="6" l="1"/>
  <c r="U43" i="1"/>
  <c r="O17" i="10"/>
  <c r="O17" i="1"/>
  <c r="P58" i="10"/>
  <c r="T57" i="10"/>
  <c r="S57" i="10"/>
  <c r="S58" i="10" s="1"/>
  <c r="R57" i="10"/>
  <c r="R58" i="10" s="1"/>
  <c r="Q57" i="10"/>
  <c r="Q58" i="10" s="1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T41" i="10"/>
  <c r="T58" i="10" s="1"/>
  <c r="S41" i="10"/>
  <c r="R41" i="10"/>
  <c r="Q41" i="10"/>
  <c r="P41" i="10"/>
  <c r="O41" i="10"/>
  <c r="N41" i="10"/>
  <c r="M41" i="10"/>
  <c r="L41" i="10"/>
  <c r="L58" i="10" s="1"/>
  <c r="K41" i="10"/>
  <c r="J41" i="10"/>
  <c r="J58" i="10" s="1"/>
  <c r="I41" i="10"/>
  <c r="I58" i="10" s="1"/>
  <c r="U40" i="10"/>
  <c r="U39" i="10"/>
  <c r="U38" i="10"/>
  <c r="U37" i="10"/>
  <c r="T36" i="10"/>
  <c r="S36" i="10"/>
  <c r="R36" i="10"/>
  <c r="Q36" i="10"/>
  <c r="P36" i="10"/>
  <c r="O36" i="10"/>
  <c r="O58" i="10" s="1"/>
  <c r="N36" i="10"/>
  <c r="M36" i="10"/>
  <c r="M58" i="10" s="1"/>
  <c r="L36" i="10"/>
  <c r="K36" i="10"/>
  <c r="J36" i="10"/>
  <c r="I36" i="10"/>
  <c r="U36" i="10" s="1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9"/>
  <c r="S58" i="9"/>
  <c r="T57" i="9"/>
  <c r="T58" i="9" s="1"/>
  <c r="S57" i="9"/>
  <c r="R57" i="9"/>
  <c r="Q57" i="9"/>
  <c r="P57" i="9"/>
  <c r="O57" i="9"/>
  <c r="N57" i="9"/>
  <c r="M57" i="9"/>
  <c r="L57" i="9"/>
  <c r="K57" i="9"/>
  <c r="J57" i="9"/>
  <c r="J58" i="9" s="1"/>
  <c r="I57" i="9"/>
  <c r="I58" i="9" s="1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O58" i="9" s="1"/>
  <c r="N41" i="9"/>
  <c r="N58" i="9" s="1"/>
  <c r="M41" i="9"/>
  <c r="M58" i="9" s="1"/>
  <c r="L41" i="9"/>
  <c r="L58" i="9" s="1"/>
  <c r="K41" i="9"/>
  <c r="J41" i="9"/>
  <c r="I41" i="9"/>
  <c r="U41" i="9" s="1"/>
  <c r="U40" i="9"/>
  <c r="U39" i="9"/>
  <c r="U38" i="9"/>
  <c r="U37" i="9"/>
  <c r="T36" i="9"/>
  <c r="S36" i="9"/>
  <c r="R36" i="9"/>
  <c r="R58" i="9" s="1"/>
  <c r="Q36" i="9"/>
  <c r="Q58" i="9" s="1"/>
  <c r="P36" i="9"/>
  <c r="P58" i="9" s="1"/>
  <c r="O36" i="9"/>
  <c r="N36" i="9"/>
  <c r="M36" i="9"/>
  <c r="L36" i="9"/>
  <c r="K36" i="9"/>
  <c r="J36" i="9"/>
  <c r="I36" i="9"/>
  <c r="U36" i="9" s="1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6"/>
  <c r="U53" i="6"/>
  <c r="U22" i="6"/>
  <c r="U33" i="6"/>
  <c r="O36" i="6"/>
  <c r="Q36" i="6"/>
  <c r="U34" i="6"/>
  <c r="I36" i="6"/>
  <c r="U36" i="6" s="1"/>
  <c r="U21" i="6"/>
  <c r="U23" i="6"/>
  <c r="U24" i="6"/>
  <c r="U25" i="6"/>
  <c r="U26" i="6"/>
  <c r="U27" i="6"/>
  <c r="U28" i="6"/>
  <c r="U29" i="6"/>
  <c r="U30" i="6"/>
  <c r="U31" i="6"/>
  <c r="U32" i="6"/>
  <c r="U37" i="6"/>
  <c r="U38" i="6"/>
  <c r="U39" i="6"/>
  <c r="U40" i="6"/>
  <c r="T36" i="6"/>
  <c r="S36" i="6"/>
  <c r="R36" i="6"/>
  <c r="P36" i="6"/>
  <c r="N36" i="6"/>
  <c r="M36" i="6"/>
  <c r="L36" i="6"/>
  <c r="K36" i="6"/>
  <c r="J36" i="6"/>
  <c r="T41" i="6"/>
  <c r="S41" i="6"/>
  <c r="R41" i="6"/>
  <c r="Q41" i="6"/>
  <c r="P41" i="6"/>
  <c r="O41" i="6"/>
  <c r="N41" i="6"/>
  <c r="M41" i="6"/>
  <c r="L41" i="6"/>
  <c r="K41" i="6"/>
  <c r="J41" i="6"/>
  <c r="I41" i="6"/>
  <c r="U41" i="6" s="1"/>
  <c r="U35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T41" i="1"/>
  <c r="S41" i="1"/>
  <c r="R41" i="1"/>
  <c r="Q41" i="1"/>
  <c r="P41" i="1"/>
  <c r="O41" i="1"/>
  <c r="N41" i="1"/>
  <c r="M41" i="1"/>
  <c r="L41" i="1"/>
  <c r="L36" i="1"/>
  <c r="K41" i="1"/>
  <c r="K36" i="1"/>
  <c r="I41" i="1"/>
  <c r="J41" i="1"/>
  <c r="J36" i="1"/>
  <c r="I36" i="1"/>
  <c r="I57" i="1"/>
  <c r="U57" i="10" l="1"/>
  <c r="N58" i="10"/>
  <c r="U57" i="9"/>
  <c r="U58" i="9" s="1"/>
  <c r="U59" i="9" s="1"/>
  <c r="K58" i="10"/>
  <c r="K58" i="9"/>
  <c r="U41" i="10"/>
  <c r="U58" i="10" s="1"/>
  <c r="U59" i="10" s="1"/>
  <c r="S57" i="6" l="1"/>
  <c r="P57" i="6"/>
  <c r="J57" i="6"/>
  <c r="T36" i="1"/>
  <c r="O36" i="1"/>
  <c r="Q57" i="1"/>
  <c r="K57" i="1"/>
  <c r="S36" i="1" l="1"/>
  <c r="R36" i="1"/>
  <c r="Q36" i="1"/>
  <c r="Q58" i="1" s="1"/>
  <c r="P36" i="1"/>
  <c r="N36" i="1"/>
  <c r="U36" i="1" s="1"/>
  <c r="M36" i="1"/>
  <c r="K58" i="1"/>
  <c r="P58" i="6"/>
  <c r="S58" i="6"/>
  <c r="J58" i="6" l="1"/>
  <c r="I58" i="1"/>
  <c r="U41" i="1"/>
  <c r="U50" i="1"/>
  <c r="U50" i="6" l="1"/>
  <c r="N57" i="1"/>
  <c r="N58" i="1" s="1"/>
  <c r="T57" i="6" l="1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2" i="6"/>
  <c r="U51" i="6"/>
  <c r="U49" i="6"/>
  <c r="U48" i="6"/>
  <c r="U47" i="6"/>
  <c r="U46" i="6"/>
  <c r="U45" i="6"/>
  <c r="U44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35" i="6"/>
  <c r="U59" i="6" l="1"/>
  <c r="U44" i="1" l="1"/>
  <c r="U45" i="1"/>
  <c r="U46" i="1"/>
  <c r="U47" i="1"/>
  <c r="U48" i="1"/>
  <c r="U37" i="1"/>
  <c r="U38" i="1"/>
  <c r="U39" i="1"/>
  <c r="U40" i="1"/>
  <c r="U53" i="1"/>
  <c r="U54" i="1"/>
  <c r="U51" i="1"/>
  <c r="U52" i="1"/>
  <c r="U55" i="1"/>
  <c r="U56" i="1"/>
  <c r="U57" i="1" l="1"/>
  <c r="U58" i="1" s="1"/>
  <c r="U59" i="1" s="1"/>
</calcChain>
</file>

<file path=xl/sharedStrings.xml><?xml version="1.0" encoding="utf-8"?>
<sst xmlns="http://schemas.openxmlformats.org/spreadsheetml/2006/main" count="652" uniqueCount="100">
  <si>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</si>
  <si>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</si>
  <si>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</si>
  <si>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</si>
  <si>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</si>
  <si>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</si>
  <si>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</si>
  <si>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</si>
  <si>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</si>
  <si>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</si>
  <si>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</si>
  <si>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</si>
  <si>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</si>
  <si>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</si>
  <si>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</si>
  <si>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</si>
  <si>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</si>
  <si>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</si>
  <si>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</si>
  <si>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</si>
  <si>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</si>
  <si>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</si>
  <si>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</si>
  <si>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</si>
  <si>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</si>
  <si>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</si>
  <si>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</si>
  <si>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</si>
  <si>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</si>
  <si>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</si>
  <si>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</si>
  <si>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</si>
  <si>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</si>
  <si>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</si>
  <si>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</si>
  <si>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</si>
  <si>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</si>
  <si>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</si>
  <si>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</si>
  <si>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</si>
  <si>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</si>
  <si>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</si>
  <si>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</si>
  <si>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</si>
  <si>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</si>
  <si>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</si>
  <si>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</si>
  <si>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</si>
  <si>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</si>
  <si>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</si>
  <si>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</si>
  <si>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</si>
  <si>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</si>
  <si>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</si>
  <si>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</si>
  <si>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</si>
  <si>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</si>
  <si>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</si>
  <si>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</si>
  <si>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</si>
  <si>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</si>
  <si>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</si>
  <si>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</si>
  <si>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</si>
  <si>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</si>
  <si>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</si>
  <si>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</si>
  <si>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</si>
  <si>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</si>
  <si>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</si>
  <si>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</si>
  <si>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</si>
  <si>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</si>
  <si>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</si>
  <si>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</si>
  <si>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</si>
  <si>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</si>
  <si>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</si>
  <si>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</si>
  <si>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</si>
  <si>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</si>
  <si>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</si>
  <si>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</si>
  <si>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</si>
  <si>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</si>
  <si>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</si>
  <si>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</si>
  <si>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</si>
  <si>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</si>
  <si>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愛知県新城市川路字萩平1番158</t>
    <rPh sb="0" eb="3">
      <t>アイチケン</t>
    </rPh>
    <rPh sb="3" eb="6">
      <t>シンシロシ</t>
    </rPh>
    <rPh sb="6" eb="8">
      <t>カワジ</t>
    </rPh>
    <rPh sb="8" eb="9">
      <t>アザ</t>
    </rPh>
    <rPh sb="9" eb="11">
      <t>ハギヒラ</t>
    </rPh>
    <rPh sb="12" eb="13">
      <t>バン</t>
    </rPh>
    <phoneticPr fontId="5"/>
  </si>
  <si>
    <t>新城市教育委員会教育部学校給食課</t>
    <rPh sb="0" eb="3">
      <t>シンシロシ</t>
    </rPh>
    <rPh sb="3" eb="5">
      <t>キョウイク</t>
    </rPh>
    <rPh sb="5" eb="8">
      <t>イインカイ</t>
    </rPh>
    <rPh sb="8" eb="10">
      <t>キョウイク</t>
    </rPh>
    <rPh sb="10" eb="11">
      <t>ブ</t>
    </rPh>
    <rPh sb="11" eb="13">
      <t>ガッコウ</t>
    </rPh>
    <rPh sb="13" eb="15">
      <t>キュウショク</t>
    </rPh>
    <rPh sb="15" eb="16">
      <t>カ</t>
    </rPh>
    <phoneticPr fontId="5"/>
  </si>
  <si>
    <t>課長　菅野　裕也</t>
    <rPh sb="0" eb="2">
      <t>カチョウ</t>
    </rPh>
    <rPh sb="3" eb="5">
      <t>スガノ</t>
    </rPh>
    <rPh sb="6" eb="8">
      <t>ヒロヤ</t>
    </rPh>
    <phoneticPr fontId="5"/>
  </si>
  <si>
    <t>新城市川路字萩平1番158</t>
    <phoneticPr fontId="5"/>
  </si>
  <si>
    <t>新城市学校給食センター</t>
    <rPh sb="0" eb="3">
      <t>シンシロシ</t>
    </rPh>
    <rPh sb="3" eb="5">
      <t>ガッコウ</t>
    </rPh>
    <rPh sb="5" eb="7">
      <t>キュウショク</t>
    </rPh>
    <phoneticPr fontId="5"/>
  </si>
  <si>
    <t>学校給食課　課長　菅野　裕也</t>
    <rPh sb="0" eb="2">
      <t>ガッコウ</t>
    </rPh>
    <rPh sb="2" eb="4">
      <t>キュウショク</t>
    </rPh>
    <rPh sb="4" eb="5">
      <t>カ</t>
    </rPh>
    <phoneticPr fontId="5"/>
  </si>
  <si>
    <t>新城市作手高里字縄手上32</t>
    <rPh sb="3" eb="5">
      <t>ツクデ</t>
    </rPh>
    <rPh sb="5" eb="7">
      <t>タカサト</t>
    </rPh>
    <rPh sb="7" eb="8">
      <t>アザ</t>
    </rPh>
    <rPh sb="8" eb="9">
      <t>ナワ</t>
    </rPh>
    <rPh sb="9" eb="10">
      <t>テ</t>
    </rPh>
    <rPh sb="10" eb="11">
      <t>ウエ</t>
    </rPh>
    <phoneticPr fontId="5"/>
  </si>
  <si>
    <t>新城市作手学校給食センター</t>
    <rPh sb="0" eb="3">
      <t>シンシロシ</t>
    </rPh>
    <rPh sb="3" eb="5">
      <t>ツクデ</t>
    </rPh>
    <rPh sb="5" eb="7">
      <t>ガッコウ</t>
    </rPh>
    <rPh sb="7" eb="9">
      <t>キュウショク</t>
    </rPh>
    <phoneticPr fontId="5"/>
  </si>
  <si>
    <t>愛知県新城市作手高里字縄手上32</t>
    <rPh sb="0" eb="3">
      <t>アイチケン</t>
    </rPh>
    <rPh sb="3" eb="6">
      <t>シンシロシ</t>
    </rPh>
    <rPh sb="6" eb="8">
      <t>ツクデ</t>
    </rPh>
    <rPh sb="8" eb="10">
      <t>タカザト</t>
    </rPh>
    <rPh sb="10" eb="11">
      <t>アザ</t>
    </rPh>
    <rPh sb="11" eb="13">
      <t>ナワテ</t>
    </rPh>
    <rPh sb="13" eb="14">
      <t>ジョウ</t>
    </rPh>
    <phoneticPr fontId="5"/>
  </si>
  <si>
    <t>学校給食課　課長　菅野　裕也</t>
    <rPh sb="0" eb="2">
      <t>ガッコウ</t>
    </rPh>
    <rPh sb="2" eb="4">
      <t>キュウショク</t>
    </rPh>
    <rPh sb="4" eb="5">
      <t>カ</t>
    </rPh>
    <rPh sb="6" eb="8">
      <t>カチョウ</t>
    </rPh>
    <rPh sb="9" eb="11">
      <t>スガノ</t>
    </rPh>
    <rPh sb="12" eb="14">
      <t>ヒロヤ</t>
    </rPh>
    <phoneticPr fontId="5"/>
  </si>
  <si>
    <t>　　　　令和　　７年　１１月　２６日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</si>
</sst>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 applyAlignment="1">
      <alignment vertical="center"/>
    </xf>
    <xf numFmtId="176" fontId="3" fillId="0" borderId="49" xfId="0" applyNumberFormat="1" applyFont="1" applyBorder="1" applyAlignment="1">
      <alignment vertical="center"/>
    </xf>
    <xf numFmtId="176" fontId="3" fillId="0" borderId="50" xfId="0" applyNumberFormat="1" applyFont="1" applyBorder="1" applyAlignment="1">
      <alignment vertical="center"/>
    </xf>
    <xf numFmtId="176" fontId="3" fillId="0" borderId="52" xfId="0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3" fillId="0" borderId="54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Normal="100" zoomScaleSheetLayoutView="100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85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27"/>
      <c r="P7" s="127"/>
      <c r="Q7" s="127"/>
      <c r="R7" s="127"/>
      <c r="S7" s="127"/>
      <c r="T7" s="127"/>
    </row>
    <row r="8" spans="1:23" s="12" customFormat="1" ht="18.75" customHeight="1" x14ac:dyDescent="0.15">
      <c r="M8" s="154" t="s">
        <v>35</v>
      </c>
      <c r="N8" s="154"/>
      <c r="O8" s="127" t="s">
        <v>89</v>
      </c>
      <c r="P8" s="127"/>
      <c r="Q8" s="127"/>
      <c r="R8" s="127"/>
      <c r="S8" s="127"/>
      <c r="T8" s="127"/>
    </row>
    <row r="9" spans="1:23" s="12" customFormat="1" ht="18.75" customHeight="1" x14ac:dyDescent="0.15">
      <c r="M9" s="154" t="s">
        <v>36</v>
      </c>
      <c r="N9" s="154"/>
      <c r="O9" s="127" t="s">
        <v>90</v>
      </c>
      <c r="P9" s="127"/>
      <c r="Q9" s="127"/>
      <c r="R9" s="127"/>
      <c r="S9" s="127"/>
      <c r="T9" s="127"/>
    </row>
    <row r="10" spans="1:23" s="12" customFormat="1" ht="18.75" customHeight="1" x14ac:dyDescent="0.15">
      <c r="M10" s="154" t="s">
        <v>37</v>
      </c>
      <c r="N10" s="154"/>
      <c r="O10" s="127" t="s">
        <v>91</v>
      </c>
      <c r="P10" s="127"/>
      <c r="Q10" s="127"/>
      <c r="R10" s="127"/>
      <c r="S10" s="127"/>
      <c r="T10" s="127"/>
    </row>
    <row r="11" spans="1:23" s="12" customFormat="1" ht="35.25" customHeight="1" x14ac:dyDescent="0.15">
      <c r="A11" s="151" t="s">
        <v>87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6"/>
    </row>
    <row r="12" spans="1:23" s="12" customFormat="1" ht="27.75" customHeight="1" x14ac:dyDescent="0.15">
      <c r="A12" s="153" t="s">
        <v>38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4"/>
    </row>
    <row r="13" spans="1:23" s="12" customFormat="1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3"/>
      <c r="J13" s="23"/>
      <c r="K13" s="23"/>
      <c r="L13" s="136" t="s">
        <v>59</v>
      </c>
      <c r="M13" s="136"/>
      <c r="N13" s="136"/>
      <c r="O13" s="136"/>
      <c r="P13" s="136"/>
      <c r="Q13" s="136"/>
      <c r="R13" s="136"/>
      <c r="S13" s="13"/>
      <c r="T13" s="13"/>
      <c r="U13" s="13"/>
      <c r="V13" s="13"/>
      <c r="W13" s="13"/>
    </row>
    <row r="14" spans="1:23" ht="18.75" customHeight="1" x14ac:dyDescent="0.15">
      <c r="A14" s="19"/>
      <c r="B14" s="165">
        <v>8</v>
      </c>
      <c r="C14" s="141">
        <v>9</v>
      </c>
      <c r="D14" s="141">
        <v>0</v>
      </c>
      <c r="E14" s="141">
        <v>0</v>
      </c>
      <c r="F14" s="141">
        <v>2</v>
      </c>
      <c r="G14" s="157">
        <v>1</v>
      </c>
      <c r="H14" s="19"/>
      <c r="I14" s="19"/>
      <c r="J14" s="19"/>
      <c r="K14" s="19"/>
      <c r="L14" s="19"/>
      <c r="M14" s="159" t="s">
        <v>43</v>
      </c>
      <c r="N14" s="160"/>
      <c r="O14" s="161">
        <v>512</v>
      </c>
      <c r="P14" s="162"/>
      <c r="Q14" s="16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42"/>
      <c r="D15" s="142"/>
      <c r="E15" s="142"/>
      <c r="F15" s="142"/>
      <c r="G15" s="158"/>
      <c r="H15" s="19"/>
      <c r="I15" s="19"/>
      <c r="J15" s="19"/>
      <c r="K15" s="19"/>
      <c r="L15" s="19"/>
      <c r="M15" s="163" t="s">
        <v>44</v>
      </c>
      <c r="N15" s="164"/>
      <c r="O15" s="155">
        <v>553</v>
      </c>
      <c r="P15" s="156"/>
      <c r="Q15" s="15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07" t="s">
        <v>45</v>
      </c>
      <c r="N16" s="108"/>
      <c r="O16" s="109">
        <v>752</v>
      </c>
      <c r="P16" s="110"/>
      <c r="Q16" s="110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13" t="s">
        <v>72</v>
      </c>
      <c r="N17" s="114"/>
      <c r="O17" s="115">
        <f>SUM(O14:Q16)</f>
        <v>1817</v>
      </c>
      <c r="P17" s="116"/>
      <c r="Q17" s="11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3" t="s">
        <v>58</v>
      </c>
      <c r="B18" s="143"/>
      <c r="C18" s="143"/>
      <c r="D18" s="143"/>
      <c r="E18" s="143"/>
      <c r="F18" s="143"/>
      <c r="G18" s="143"/>
      <c r="H18" s="14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4" t="s">
        <v>0</v>
      </c>
      <c r="B19" s="145"/>
      <c r="C19" s="145"/>
      <c r="D19" s="146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71" t="s">
        <v>13</v>
      </c>
      <c r="U19" s="167" t="s">
        <v>27</v>
      </c>
      <c r="V19" s="168"/>
    </row>
    <row r="20" spans="1:23" ht="19.5" customHeight="1" x14ac:dyDescent="0.15">
      <c r="A20" s="147"/>
      <c r="B20" s="148"/>
      <c r="C20" s="148"/>
      <c r="D20" s="149"/>
      <c r="E20" s="122"/>
      <c r="F20" s="22" t="s">
        <v>43</v>
      </c>
      <c r="G20" s="22" t="s">
        <v>44</v>
      </c>
      <c r="H20" s="42" t="s">
        <v>45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2"/>
      <c r="U20" s="169"/>
      <c r="V20" s="170"/>
    </row>
    <row r="21" spans="1:23" ht="21" customHeight="1" x14ac:dyDescent="0.15">
      <c r="A21" s="125" t="s">
        <v>30</v>
      </c>
      <c r="B21" s="104" t="s">
        <v>83</v>
      </c>
      <c r="C21" s="105"/>
      <c r="D21" s="106"/>
      <c r="E21" s="93">
        <v>11</v>
      </c>
      <c r="F21" s="93">
        <v>50</v>
      </c>
      <c r="G21" s="93">
        <v>60</v>
      </c>
      <c r="H21" s="43">
        <v>70</v>
      </c>
      <c r="I21" s="48"/>
      <c r="J21" s="3"/>
      <c r="K21" s="3">
        <v>1</v>
      </c>
      <c r="L21" s="3"/>
      <c r="M21" s="3"/>
      <c r="N21" s="3"/>
      <c r="O21" s="3"/>
      <c r="P21" s="3"/>
      <c r="Q21" s="3"/>
      <c r="R21" s="3"/>
      <c r="S21" s="3"/>
      <c r="T21" s="62"/>
      <c r="U21" s="55">
        <f t="shared" ref="U21:U36" si="0">SUM(I21:T21)</f>
        <v>1</v>
      </c>
      <c r="V21" s="1" t="s">
        <v>14</v>
      </c>
    </row>
    <row r="22" spans="1:23" ht="21" customHeight="1" x14ac:dyDescent="0.15">
      <c r="A22" s="126"/>
      <c r="B22" s="104" t="s">
        <v>68</v>
      </c>
      <c r="C22" s="105"/>
      <c r="D22" s="106"/>
      <c r="E22" s="93">
        <v>12</v>
      </c>
      <c r="F22" s="111">
        <v>50</v>
      </c>
      <c r="G22" s="111">
        <v>60</v>
      </c>
      <c r="H22" s="134">
        <v>70</v>
      </c>
      <c r="I22" s="48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2"/>
      <c r="U22" s="55">
        <f t="shared" si="0"/>
        <v>1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93">
        <v>13</v>
      </c>
      <c r="F23" s="112"/>
      <c r="G23" s="112"/>
      <c r="H23" s="135"/>
      <c r="I23" s="48"/>
      <c r="J23" s="3"/>
      <c r="K23" s="3"/>
      <c r="L23" s="3">
        <v>1</v>
      </c>
      <c r="M23" s="3"/>
      <c r="N23" s="3"/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93">
        <v>14</v>
      </c>
      <c r="F24" s="111">
        <v>50</v>
      </c>
      <c r="G24" s="111">
        <v>60</v>
      </c>
      <c r="H24" s="134">
        <v>70</v>
      </c>
      <c r="I24" s="48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62"/>
      <c r="U24" s="55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69</v>
      </c>
      <c r="C25" s="105"/>
      <c r="D25" s="106"/>
      <c r="E25" s="93">
        <v>15</v>
      </c>
      <c r="F25" s="112"/>
      <c r="G25" s="112"/>
      <c r="H25" s="135"/>
      <c r="I25" s="48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93">
        <v>16</v>
      </c>
      <c r="F26" s="93">
        <v>50</v>
      </c>
      <c r="G26" s="93">
        <v>60</v>
      </c>
      <c r="H26" s="43">
        <v>70</v>
      </c>
      <c r="I26" s="48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>
        <v>1</v>
      </c>
      <c r="T26" s="62"/>
      <c r="U26" s="55">
        <f t="shared" si="0"/>
        <v>3</v>
      </c>
      <c r="V26" s="1" t="s">
        <v>14</v>
      </c>
    </row>
    <row r="27" spans="1:23" ht="21" customHeight="1" x14ac:dyDescent="0.15">
      <c r="A27" s="126"/>
      <c r="B27" s="104" t="s">
        <v>65</v>
      </c>
      <c r="C27" s="105"/>
      <c r="D27" s="106"/>
      <c r="E27" s="93">
        <v>17</v>
      </c>
      <c r="F27" s="93">
        <v>50</v>
      </c>
      <c r="G27" s="93">
        <v>60</v>
      </c>
      <c r="H27" s="43">
        <v>70</v>
      </c>
      <c r="I27" s="48"/>
      <c r="J27" s="3"/>
      <c r="K27" s="3"/>
      <c r="L27" s="3">
        <v>1</v>
      </c>
      <c r="M27" s="3"/>
      <c r="N27" s="3"/>
      <c r="O27" s="3">
        <v>1</v>
      </c>
      <c r="P27" s="3"/>
      <c r="Q27" s="3"/>
      <c r="R27" s="3"/>
      <c r="S27" s="3"/>
      <c r="T27" s="62">
        <v>1</v>
      </c>
      <c r="U27" s="55">
        <f t="shared" si="0"/>
        <v>3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93">
        <v>18</v>
      </c>
      <c r="F28" s="93">
        <v>30</v>
      </c>
      <c r="G28" s="93"/>
      <c r="H28" s="43">
        <v>40</v>
      </c>
      <c r="I28" s="48"/>
      <c r="J28" s="3"/>
      <c r="K28" s="3"/>
      <c r="L28" s="3"/>
      <c r="M28" s="3"/>
      <c r="N28" s="3"/>
      <c r="O28" s="3"/>
      <c r="P28" s="3"/>
      <c r="Q28" s="3"/>
      <c r="R28" s="3"/>
      <c r="S28" s="3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93">
        <v>20</v>
      </c>
      <c r="F29" s="93">
        <v>45</v>
      </c>
      <c r="G29" s="93"/>
      <c r="H29" s="43">
        <v>55</v>
      </c>
      <c r="I29" s="48"/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62"/>
      <c r="U29" s="55">
        <f t="shared" si="0"/>
        <v>2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93">
        <v>21</v>
      </c>
      <c r="F30" s="93">
        <v>25</v>
      </c>
      <c r="G30" s="93"/>
      <c r="H30" s="43">
        <v>30</v>
      </c>
      <c r="I30" s="48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93">
        <v>23</v>
      </c>
      <c r="F31" s="93">
        <v>45</v>
      </c>
      <c r="G31" s="93"/>
      <c r="H31" s="43">
        <v>55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26"/>
      <c r="B32" s="104" t="s">
        <v>82</v>
      </c>
      <c r="C32" s="105"/>
      <c r="D32" s="106"/>
      <c r="E32" s="93">
        <v>24</v>
      </c>
      <c r="F32" s="93">
        <v>40</v>
      </c>
      <c r="G32" s="93">
        <v>50</v>
      </c>
      <c r="H32" s="43">
        <v>60</v>
      </c>
      <c r="I32" s="48">
        <v>1</v>
      </c>
      <c r="J32" s="3"/>
      <c r="K32" s="3"/>
      <c r="L32" s="3"/>
      <c r="M32" s="3"/>
      <c r="N32" s="3">
        <v>1</v>
      </c>
      <c r="O32" s="3"/>
      <c r="P32" s="3"/>
      <c r="Q32" s="3"/>
      <c r="R32" s="3">
        <v>1</v>
      </c>
      <c r="S32" s="3"/>
      <c r="T32" s="62"/>
      <c r="U32" s="55">
        <f t="shared" si="0"/>
        <v>3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93">
        <v>25</v>
      </c>
      <c r="F33" s="93">
        <v>40</v>
      </c>
      <c r="G33" s="93">
        <v>50</v>
      </c>
      <c r="H33" s="95">
        <v>60</v>
      </c>
      <c r="I33" s="49"/>
      <c r="J33" s="30"/>
      <c r="K33" s="30">
        <v>1</v>
      </c>
      <c r="L33" s="30"/>
      <c r="M33" s="30"/>
      <c r="N33" s="30"/>
      <c r="O33" s="30"/>
      <c r="P33" s="30">
        <v>1</v>
      </c>
      <c r="Q33" s="30"/>
      <c r="R33" s="30">
        <v>1</v>
      </c>
      <c r="S33" s="30"/>
      <c r="T33" s="63"/>
      <c r="U33" s="56">
        <f t="shared" si="0"/>
        <v>3</v>
      </c>
      <c r="V33" s="31" t="s">
        <v>14</v>
      </c>
    </row>
    <row r="34" spans="1:22" ht="21" customHeight="1" x14ac:dyDescent="0.15">
      <c r="A34" s="126"/>
      <c r="B34" s="131" t="s">
        <v>84</v>
      </c>
      <c r="C34" s="132"/>
      <c r="D34" s="133"/>
      <c r="E34" s="75">
        <v>26</v>
      </c>
      <c r="F34" s="93">
        <v>40</v>
      </c>
      <c r="G34" s="93">
        <v>50</v>
      </c>
      <c r="H34" s="95">
        <v>60</v>
      </c>
      <c r="I34" s="49">
        <v>1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3"/>
      <c r="U34" s="56">
        <f t="shared" si="0"/>
        <v>1</v>
      </c>
      <c r="V34" s="31" t="s">
        <v>14</v>
      </c>
    </row>
    <row r="35" spans="1:22" ht="21" customHeight="1" x14ac:dyDescent="0.15">
      <c r="A35" s="126"/>
      <c r="B35" s="138" t="s">
        <v>70</v>
      </c>
      <c r="C35" s="139"/>
      <c r="D35" s="140"/>
      <c r="E35" s="75">
        <v>28</v>
      </c>
      <c r="F35" s="93">
        <v>50</v>
      </c>
      <c r="G35" s="93"/>
      <c r="H35" s="95">
        <v>70</v>
      </c>
      <c r="I35" s="184" t="s">
        <v>88</v>
      </c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6"/>
      <c r="U35" s="56">
        <f t="shared" si="0"/>
        <v>0</v>
      </c>
      <c r="V35" s="31" t="s">
        <v>14</v>
      </c>
    </row>
    <row r="36" spans="1:22" ht="21" customHeight="1" thickBot="1" x14ac:dyDescent="0.2">
      <c r="A36" s="126"/>
      <c r="B36" s="137" t="s">
        <v>74</v>
      </c>
      <c r="C36" s="137"/>
      <c r="D36" s="137"/>
      <c r="E36" s="5" t="s">
        <v>51</v>
      </c>
      <c r="F36" s="93" t="s">
        <v>51</v>
      </c>
      <c r="G36" s="93" t="s">
        <v>51</v>
      </c>
      <c r="H36" s="93" t="s">
        <v>51</v>
      </c>
      <c r="I36" s="80">
        <f>SUM(I21:I35)</f>
        <v>2</v>
      </c>
      <c r="J36" s="78">
        <f>SUM(J21:J35)</f>
        <v>2</v>
      </c>
      <c r="K36" s="78">
        <f>SUM(K21:K35)</f>
        <v>3</v>
      </c>
      <c r="L36" s="78">
        <f>SUM(L21:L35)</f>
        <v>2</v>
      </c>
      <c r="M36" s="78">
        <f t="shared" ref="M36:S36" si="1">SUM(M21:M35)</f>
        <v>0</v>
      </c>
      <c r="N36" s="78">
        <f t="shared" si="1"/>
        <v>2</v>
      </c>
      <c r="O36" s="78">
        <f>SUM(O21:O35)</f>
        <v>3</v>
      </c>
      <c r="P36" s="78">
        <f t="shared" si="1"/>
        <v>2</v>
      </c>
      <c r="Q36" s="78">
        <f t="shared" si="1"/>
        <v>2</v>
      </c>
      <c r="R36" s="78">
        <f t="shared" si="1"/>
        <v>3</v>
      </c>
      <c r="S36" s="78">
        <f t="shared" si="1"/>
        <v>2</v>
      </c>
      <c r="T36" s="79">
        <f>SUM(T21:T35)</f>
        <v>2</v>
      </c>
      <c r="U36" s="56">
        <f t="shared" si="0"/>
        <v>25</v>
      </c>
      <c r="V36" s="31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32">
        <v>83</v>
      </c>
      <c r="F37" s="32">
        <v>70</v>
      </c>
      <c r="G37" s="32">
        <v>80</v>
      </c>
      <c r="H37" s="44">
        <v>90</v>
      </c>
      <c r="I37" s="50">
        <v>1</v>
      </c>
      <c r="J37" s="33">
        <v>1</v>
      </c>
      <c r="K37" s="33">
        <v>1</v>
      </c>
      <c r="L37" s="33">
        <v>1</v>
      </c>
      <c r="M37" s="33"/>
      <c r="N37" s="33">
        <v>1</v>
      </c>
      <c r="O37" s="33">
        <v>2</v>
      </c>
      <c r="P37" s="33">
        <v>1</v>
      </c>
      <c r="Q37" s="33">
        <v>1</v>
      </c>
      <c r="R37" s="33">
        <v>1</v>
      </c>
      <c r="S37" s="33">
        <v>1</v>
      </c>
      <c r="T37" s="64">
        <v>1</v>
      </c>
      <c r="U37" s="57">
        <f t="shared" ref="U37:U40" si="2">SUM(I37:T37)</f>
        <v>12</v>
      </c>
      <c r="V37" s="34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93">
        <v>84</v>
      </c>
      <c r="F38" s="93">
        <v>160</v>
      </c>
      <c r="G38" s="93">
        <v>180</v>
      </c>
      <c r="H38" s="43">
        <v>200</v>
      </c>
      <c r="I38" s="48">
        <v>1</v>
      </c>
      <c r="J38" s="3">
        <v>1</v>
      </c>
      <c r="K38" s="3">
        <v>2</v>
      </c>
      <c r="L38" s="3"/>
      <c r="M38" s="3"/>
      <c r="N38" s="3">
        <v>2</v>
      </c>
      <c r="O38" s="3">
        <v>1</v>
      </c>
      <c r="P38" s="3">
        <v>1</v>
      </c>
      <c r="Q38" s="3">
        <v>1</v>
      </c>
      <c r="R38" s="3"/>
      <c r="S38" s="3">
        <v>1</v>
      </c>
      <c r="T38" s="62">
        <v>1</v>
      </c>
      <c r="U38" s="55">
        <f t="shared" si="2"/>
        <v>11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93">
        <v>85</v>
      </c>
      <c r="F39" s="93">
        <v>160</v>
      </c>
      <c r="G39" s="93">
        <v>180</v>
      </c>
      <c r="H39" s="43">
        <v>200</v>
      </c>
      <c r="I39" s="48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</v>
      </c>
      <c r="T39" s="62">
        <v>1</v>
      </c>
      <c r="U39" s="55">
        <f t="shared" si="2"/>
        <v>12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93">
        <v>86</v>
      </c>
      <c r="F40" s="93">
        <v>160</v>
      </c>
      <c r="G40" s="93">
        <v>180</v>
      </c>
      <c r="H40" s="43">
        <v>200</v>
      </c>
      <c r="I40" s="48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2"/>
      <c r="U40" s="55">
        <f t="shared" si="2"/>
        <v>3</v>
      </c>
      <c r="V40" s="1" t="s">
        <v>14</v>
      </c>
    </row>
    <row r="41" spans="1:22" ht="21" customHeight="1" thickBot="1" x14ac:dyDescent="0.2">
      <c r="A41" s="126"/>
      <c r="B41" s="137" t="s">
        <v>75</v>
      </c>
      <c r="C41" s="137"/>
      <c r="D41" s="137"/>
      <c r="E41" s="93" t="s">
        <v>51</v>
      </c>
      <c r="F41" s="93" t="s">
        <v>51</v>
      </c>
      <c r="G41" s="93" t="s">
        <v>51</v>
      </c>
      <c r="H41" s="95" t="s">
        <v>51</v>
      </c>
      <c r="I41" s="80">
        <f t="shared" ref="I41:T41" si="3">SUM(I37:I40)</f>
        <v>3</v>
      </c>
      <c r="J41" s="78">
        <f t="shared" si="3"/>
        <v>4</v>
      </c>
      <c r="K41" s="78">
        <f t="shared" si="3"/>
        <v>4</v>
      </c>
      <c r="L41" s="78">
        <f t="shared" si="3"/>
        <v>2</v>
      </c>
      <c r="M41" s="78">
        <f t="shared" si="3"/>
        <v>0</v>
      </c>
      <c r="N41" s="78">
        <f t="shared" si="3"/>
        <v>4</v>
      </c>
      <c r="O41" s="78">
        <f t="shared" si="3"/>
        <v>4</v>
      </c>
      <c r="P41" s="78">
        <f t="shared" si="3"/>
        <v>4</v>
      </c>
      <c r="Q41" s="78">
        <f t="shared" si="3"/>
        <v>3</v>
      </c>
      <c r="R41" s="78">
        <f t="shared" si="3"/>
        <v>3</v>
      </c>
      <c r="S41" s="78">
        <f t="shared" si="3"/>
        <v>4</v>
      </c>
      <c r="T41" s="79">
        <f t="shared" si="3"/>
        <v>3</v>
      </c>
      <c r="U41" s="56">
        <f>SUM(I41:T41)</f>
        <v>38</v>
      </c>
      <c r="V41" s="31" t="s">
        <v>14</v>
      </c>
    </row>
    <row r="42" spans="1:22" ht="21" customHeight="1" x14ac:dyDescent="0.15">
      <c r="A42" s="175" t="s">
        <v>28</v>
      </c>
      <c r="B42" s="176"/>
      <c r="C42" s="176"/>
      <c r="D42" s="176"/>
      <c r="E42" s="35" t="s">
        <v>1</v>
      </c>
      <c r="F42" s="35" t="s">
        <v>43</v>
      </c>
      <c r="G42" s="35" t="s">
        <v>44</v>
      </c>
      <c r="H42" s="45" t="s">
        <v>45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3" t="s">
        <v>27</v>
      </c>
      <c r="V42" s="174"/>
    </row>
    <row r="43" spans="1:22" ht="21" customHeight="1" x14ac:dyDescent="0.15">
      <c r="A43" s="125" t="s">
        <v>29</v>
      </c>
      <c r="B43" s="179" t="s">
        <v>32</v>
      </c>
      <c r="C43" s="104" t="s">
        <v>20</v>
      </c>
      <c r="D43" s="106"/>
      <c r="E43" s="93">
        <v>51</v>
      </c>
      <c r="F43" s="29"/>
      <c r="G43" s="29"/>
      <c r="H43" s="46"/>
      <c r="I43" s="52">
        <v>1</v>
      </c>
      <c r="J43" s="4">
        <v>1</v>
      </c>
      <c r="K43" s="4">
        <v>1</v>
      </c>
      <c r="L43" s="4">
        <v>1</v>
      </c>
      <c r="M43" s="4"/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66">
        <v>1</v>
      </c>
      <c r="U43" s="58">
        <f>SUM(I43:T43)</f>
        <v>11</v>
      </c>
      <c r="V43" s="1" t="s">
        <v>14</v>
      </c>
    </row>
    <row r="44" spans="1:22" ht="21" customHeight="1" x14ac:dyDescent="0.15">
      <c r="A44" s="126"/>
      <c r="B44" s="180"/>
      <c r="C44" s="177" t="s">
        <v>21</v>
      </c>
      <c r="D44" s="178"/>
      <c r="E44" s="93">
        <v>53</v>
      </c>
      <c r="F44" s="29"/>
      <c r="G44" s="29"/>
      <c r="H44" s="46"/>
      <c r="I44" s="52"/>
      <c r="J44" s="4"/>
      <c r="K44" s="4"/>
      <c r="L44" s="4"/>
      <c r="M44" s="4"/>
      <c r="N44" s="4"/>
      <c r="O44" s="4"/>
      <c r="P44" s="4"/>
      <c r="Q44" s="4"/>
      <c r="R44" s="4"/>
      <c r="S44" s="4"/>
      <c r="T44" s="66"/>
      <c r="U44" s="58">
        <f t="shared" ref="U44:U49" si="4">SUM(I44:T44)</f>
        <v>0</v>
      </c>
      <c r="V44" s="1" t="s">
        <v>14</v>
      </c>
    </row>
    <row r="45" spans="1:22" ht="21" customHeight="1" x14ac:dyDescent="0.15">
      <c r="A45" s="126"/>
      <c r="B45" s="180"/>
      <c r="C45" s="104" t="s">
        <v>56</v>
      </c>
      <c r="D45" s="106"/>
      <c r="E45" s="93">
        <v>54</v>
      </c>
      <c r="F45" s="29"/>
      <c r="G45" s="29"/>
      <c r="H45" s="46"/>
      <c r="I45" s="52"/>
      <c r="J45" s="4"/>
      <c r="K45" s="4"/>
      <c r="L45" s="4"/>
      <c r="M45" s="4"/>
      <c r="N45" s="4"/>
      <c r="O45" s="4"/>
      <c r="P45" s="4"/>
      <c r="Q45" s="4"/>
      <c r="R45" s="4"/>
      <c r="S45" s="4"/>
      <c r="T45" s="66"/>
      <c r="U45" s="58">
        <f t="shared" si="4"/>
        <v>0</v>
      </c>
      <c r="V45" s="1" t="s">
        <v>14</v>
      </c>
    </row>
    <row r="46" spans="1:22" ht="21" customHeight="1" x14ac:dyDescent="0.15">
      <c r="A46" s="126"/>
      <c r="B46" s="180"/>
      <c r="C46" s="104" t="s">
        <v>22</v>
      </c>
      <c r="D46" s="106"/>
      <c r="E46" s="93">
        <v>55</v>
      </c>
      <c r="F46" s="29"/>
      <c r="G46" s="29"/>
      <c r="H46" s="46"/>
      <c r="I46" s="52"/>
      <c r="J46" s="4"/>
      <c r="K46" s="4"/>
      <c r="L46" s="4"/>
      <c r="M46" s="4"/>
      <c r="N46" s="4"/>
      <c r="O46" s="4"/>
      <c r="P46" s="4"/>
      <c r="Q46" s="4"/>
      <c r="R46" s="4"/>
      <c r="S46" s="4"/>
      <c r="T46" s="66"/>
      <c r="U46" s="58">
        <f t="shared" si="4"/>
        <v>0</v>
      </c>
      <c r="V46" s="1" t="s">
        <v>14</v>
      </c>
    </row>
    <row r="47" spans="1:22" ht="21" customHeight="1" x14ac:dyDescent="0.15">
      <c r="A47" s="126"/>
      <c r="B47" s="180"/>
      <c r="C47" s="131" t="s">
        <v>60</v>
      </c>
      <c r="D47" s="133"/>
      <c r="E47" s="74">
        <v>59</v>
      </c>
      <c r="F47" s="29"/>
      <c r="G47" s="29"/>
      <c r="H47" s="46"/>
      <c r="I47" s="52"/>
      <c r="J47" s="4"/>
      <c r="K47" s="4"/>
      <c r="L47" s="4"/>
      <c r="M47" s="4"/>
      <c r="N47" s="4"/>
      <c r="O47" s="4"/>
      <c r="P47" s="4"/>
      <c r="Q47" s="4"/>
      <c r="R47" s="4"/>
      <c r="S47" s="4"/>
      <c r="T47" s="66"/>
      <c r="U47" s="58">
        <f t="shared" si="4"/>
        <v>0</v>
      </c>
      <c r="V47" s="1" t="s">
        <v>14</v>
      </c>
    </row>
    <row r="48" spans="1:22" ht="21" customHeight="1" x14ac:dyDescent="0.15">
      <c r="A48" s="126"/>
      <c r="B48" s="180"/>
      <c r="C48" s="131" t="s">
        <v>71</v>
      </c>
      <c r="D48" s="133"/>
      <c r="E48" s="92">
        <v>60</v>
      </c>
      <c r="F48" s="29"/>
      <c r="G48" s="29"/>
      <c r="H48" s="46"/>
      <c r="I48" s="52"/>
      <c r="J48" s="4"/>
      <c r="K48" s="4"/>
      <c r="L48" s="4"/>
      <c r="M48" s="4"/>
      <c r="N48" s="4"/>
      <c r="O48" s="4"/>
      <c r="P48" s="4"/>
      <c r="Q48" s="4"/>
      <c r="R48" s="4"/>
      <c r="S48" s="4"/>
      <c r="T48" s="66"/>
      <c r="U48" s="58">
        <f t="shared" si="4"/>
        <v>0</v>
      </c>
      <c r="V48" s="1" t="s">
        <v>14</v>
      </c>
    </row>
    <row r="49" spans="1:22" ht="21" customHeight="1" x14ac:dyDescent="0.15">
      <c r="A49" s="126"/>
      <c r="B49" s="180"/>
      <c r="C49" s="197" t="s">
        <v>79</v>
      </c>
      <c r="D49" s="198"/>
      <c r="E49" s="86">
        <v>62</v>
      </c>
      <c r="F49" s="87"/>
      <c r="G49" s="87"/>
      <c r="H49" s="88"/>
      <c r="I49" s="89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1"/>
      <c r="U49" s="61">
        <f t="shared" si="4"/>
        <v>0</v>
      </c>
      <c r="V49" s="31" t="s">
        <v>64</v>
      </c>
    </row>
    <row r="50" spans="1:22" ht="21" customHeight="1" thickBot="1" x14ac:dyDescent="0.2">
      <c r="A50" s="126"/>
      <c r="B50" s="181"/>
      <c r="C50" s="182" t="s">
        <v>80</v>
      </c>
      <c r="D50" s="183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15">
      <c r="A51" s="126"/>
      <c r="B51" s="195" t="s">
        <v>31</v>
      </c>
      <c r="C51" s="191" t="s">
        <v>48</v>
      </c>
      <c r="D51" s="17" t="s">
        <v>23</v>
      </c>
      <c r="E51" s="193">
        <v>70</v>
      </c>
      <c r="F51" s="94"/>
      <c r="G51" s="94"/>
      <c r="H51" s="96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ref="U51:U56" si="5">SUM(I51:T51)</f>
        <v>0</v>
      </c>
      <c r="V51" s="38" t="s">
        <v>14</v>
      </c>
    </row>
    <row r="52" spans="1:22" ht="21" customHeight="1" x14ac:dyDescent="0.15">
      <c r="A52" s="126"/>
      <c r="B52" s="180"/>
      <c r="C52" s="122"/>
      <c r="D52" s="18" t="s">
        <v>24</v>
      </c>
      <c r="E52" s="112"/>
      <c r="F52" s="199" t="s">
        <v>47</v>
      </c>
      <c r="G52" s="200"/>
      <c r="H52" s="200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5"/>
        <v>0</v>
      </c>
      <c r="V52" s="1" t="s">
        <v>25</v>
      </c>
    </row>
    <row r="53" spans="1:22" ht="21" customHeight="1" x14ac:dyDescent="0.15">
      <c r="A53" s="126"/>
      <c r="B53" s="180"/>
      <c r="C53" s="192" t="s">
        <v>50</v>
      </c>
      <c r="D53" s="17" t="s">
        <v>23</v>
      </c>
      <c r="E53" s="111">
        <v>71</v>
      </c>
      <c r="F53" s="5">
        <v>60</v>
      </c>
      <c r="G53" s="5">
        <v>70</v>
      </c>
      <c r="H53" s="43">
        <v>80</v>
      </c>
      <c r="I53" s="52">
        <v>11</v>
      </c>
      <c r="J53" s="4">
        <v>12</v>
      </c>
      <c r="K53" s="4">
        <v>15</v>
      </c>
      <c r="L53" s="4">
        <v>8</v>
      </c>
      <c r="M53" s="4">
        <v>0</v>
      </c>
      <c r="N53" s="4">
        <v>12</v>
      </c>
      <c r="O53" s="4">
        <v>14</v>
      </c>
      <c r="P53" s="4">
        <v>13</v>
      </c>
      <c r="Q53" s="4">
        <v>11</v>
      </c>
      <c r="R53" s="4">
        <v>9</v>
      </c>
      <c r="S53" s="4">
        <v>12</v>
      </c>
      <c r="T53" s="66">
        <v>11</v>
      </c>
      <c r="U53" s="58">
        <f t="shared" si="5"/>
        <v>128</v>
      </c>
      <c r="V53" s="1" t="s">
        <v>14</v>
      </c>
    </row>
    <row r="54" spans="1:22" ht="21" customHeight="1" x14ac:dyDescent="0.15">
      <c r="A54" s="126"/>
      <c r="B54" s="180"/>
      <c r="C54" s="122"/>
      <c r="D54" s="18" t="s">
        <v>24</v>
      </c>
      <c r="E54" s="112"/>
      <c r="F54" s="199" t="s">
        <v>47</v>
      </c>
      <c r="G54" s="200"/>
      <c r="H54" s="200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5"/>
        <v>0</v>
      </c>
      <c r="V54" s="1" t="s">
        <v>25</v>
      </c>
    </row>
    <row r="55" spans="1:22" ht="21" customHeight="1" x14ac:dyDescent="0.15">
      <c r="A55" s="126"/>
      <c r="B55" s="180"/>
      <c r="C55" s="188" t="s">
        <v>49</v>
      </c>
      <c r="D55" s="18" t="s">
        <v>23</v>
      </c>
      <c r="E55" s="111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5"/>
        <v>0</v>
      </c>
      <c r="V55" s="1" t="s">
        <v>14</v>
      </c>
    </row>
    <row r="56" spans="1:22" ht="21" customHeight="1" x14ac:dyDescent="0.15">
      <c r="A56" s="126"/>
      <c r="B56" s="196"/>
      <c r="C56" s="188"/>
      <c r="D56" s="18" t="s">
        <v>24</v>
      </c>
      <c r="E56" s="112"/>
      <c r="F56" s="199" t="s">
        <v>81</v>
      </c>
      <c r="G56" s="200"/>
      <c r="H56" s="200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5"/>
        <v>0</v>
      </c>
      <c r="V56" s="1" t="s">
        <v>25</v>
      </c>
    </row>
    <row r="57" spans="1:22" ht="21" customHeight="1" x14ac:dyDescent="0.15">
      <c r="A57" s="194"/>
      <c r="B57" s="188" t="s">
        <v>73</v>
      </c>
      <c r="C57" s="188"/>
      <c r="D57" s="188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6">SUM(I43:I51,I53,I55)</f>
        <v>12</v>
      </c>
      <c r="J57" s="4">
        <f t="shared" si="6"/>
        <v>13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13</v>
      </c>
      <c r="O57" s="4">
        <f t="shared" si="6"/>
        <v>15</v>
      </c>
      <c r="P57" s="4">
        <f t="shared" si="6"/>
        <v>14</v>
      </c>
      <c r="Q57" s="4">
        <f t="shared" si="6"/>
        <v>12</v>
      </c>
      <c r="R57" s="4">
        <f t="shared" si="6"/>
        <v>10</v>
      </c>
      <c r="S57" s="4">
        <f t="shared" si="6"/>
        <v>13</v>
      </c>
      <c r="T57" s="72">
        <f t="shared" si="6"/>
        <v>12</v>
      </c>
      <c r="U57" s="71">
        <f t="shared" si="6"/>
        <v>139</v>
      </c>
      <c r="V57" s="1" t="s">
        <v>14</v>
      </c>
    </row>
    <row r="58" spans="1:22" ht="21" customHeight="1" thickBot="1" x14ac:dyDescent="0.2">
      <c r="A58" s="189" t="s">
        <v>26</v>
      </c>
      <c r="B58" s="190"/>
      <c r="C58" s="190"/>
      <c r="D58" s="190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7">I36+I41+I57</f>
        <v>17</v>
      </c>
      <c r="J58" s="40">
        <f t="shared" si="7"/>
        <v>19</v>
      </c>
      <c r="K58" s="40">
        <f t="shared" si="7"/>
        <v>23</v>
      </c>
      <c r="L58" s="40">
        <f t="shared" si="7"/>
        <v>13</v>
      </c>
      <c r="M58" s="40">
        <f t="shared" si="7"/>
        <v>0</v>
      </c>
      <c r="N58" s="40">
        <f t="shared" si="7"/>
        <v>19</v>
      </c>
      <c r="O58" s="40">
        <f t="shared" si="7"/>
        <v>22</v>
      </c>
      <c r="P58" s="40">
        <f t="shared" si="7"/>
        <v>20</v>
      </c>
      <c r="Q58" s="40">
        <f t="shared" si="7"/>
        <v>17</v>
      </c>
      <c r="R58" s="40">
        <f t="shared" si="7"/>
        <v>16</v>
      </c>
      <c r="S58" s="40">
        <f t="shared" si="7"/>
        <v>19</v>
      </c>
      <c r="T58" s="67">
        <f t="shared" si="7"/>
        <v>17</v>
      </c>
      <c r="U58" s="59">
        <f>SUM(U36,U41,U57)</f>
        <v>202</v>
      </c>
      <c r="V58" s="2" t="s">
        <v>14</v>
      </c>
    </row>
    <row r="59" spans="1:22" ht="18.75" customHeight="1" x14ac:dyDescent="0.15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66</v>
      </c>
      <c r="U59" s="81">
        <f>U57/U58*5</f>
        <v>3.4405940594059405</v>
      </c>
      <c r="V59" s="73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CF31-A87D-4CFC-9586-8F999BB930BF}">
  <sheetPr>
    <pageSetUpPr fitToPage="1"/>
  </sheetPr>
  <dimension ref="A1:W78"/>
  <sheetViews>
    <sheetView view="pageBreakPreview" zoomScaleNormal="100" zoomScaleSheetLayoutView="100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85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27"/>
      <c r="P7" s="127"/>
      <c r="Q7" s="127"/>
      <c r="R7" s="127"/>
      <c r="S7" s="127"/>
      <c r="T7" s="127"/>
    </row>
    <row r="8" spans="1:23" s="12" customFormat="1" ht="18.75" customHeight="1" x14ac:dyDescent="0.15">
      <c r="M8" s="154" t="s">
        <v>35</v>
      </c>
      <c r="N8" s="154"/>
      <c r="O8" s="127" t="s">
        <v>97</v>
      </c>
      <c r="P8" s="127"/>
      <c r="Q8" s="127"/>
      <c r="R8" s="127"/>
      <c r="S8" s="127"/>
      <c r="T8" s="127"/>
    </row>
    <row r="9" spans="1:23" s="12" customFormat="1" ht="18.75" customHeight="1" x14ac:dyDescent="0.15">
      <c r="M9" s="154" t="s">
        <v>36</v>
      </c>
      <c r="N9" s="154"/>
      <c r="O9" s="127" t="s">
        <v>96</v>
      </c>
      <c r="P9" s="127"/>
      <c r="Q9" s="127"/>
      <c r="R9" s="127"/>
      <c r="S9" s="127"/>
      <c r="T9" s="127"/>
    </row>
    <row r="10" spans="1:23" s="12" customFormat="1" ht="18.75" customHeight="1" x14ac:dyDescent="0.15">
      <c r="M10" s="154" t="s">
        <v>37</v>
      </c>
      <c r="N10" s="154"/>
      <c r="O10" s="127" t="s">
        <v>98</v>
      </c>
      <c r="P10" s="127"/>
      <c r="Q10" s="127"/>
      <c r="R10" s="127"/>
      <c r="S10" s="127"/>
      <c r="T10" s="127"/>
    </row>
    <row r="11" spans="1:23" s="12" customFormat="1" ht="35.25" customHeight="1" x14ac:dyDescent="0.15">
      <c r="A11" s="151" t="s">
        <v>87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6"/>
    </row>
    <row r="12" spans="1:23" s="12" customFormat="1" ht="27.75" customHeight="1" x14ac:dyDescent="0.15">
      <c r="A12" s="153" t="s">
        <v>38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4"/>
    </row>
    <row r="13" spans="1:23" s="12" customFormat="1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3"/>
      <c r="J13" s="23"/>
      <c r="K13" s="23"/>
      <c r="L13" s="136" t="s">
        <v>59</v>
      </c>
      <c r="M13" s="136"/>
      <c r="N13" s="136"/>
      <c r="O13" s="136"/>
      <c r="P13" s="136"/>
      <c r="Q13" s="136"/>
      <c r="R13" s="136"/>
      <c r="S13" s="101"/>
      <c r="T13" s="101"/>
      <c r="U13" s="101"/>
      <c r="V13" s="101"/>
      <c r="W13" s="101"/>
    </row>
    <row r="14" spans="1:23" ht="18.75" customHeight="1" x14ac:dyDescent="0.15">
      <c r="A14" s="19"/>
      <c r="B14" s="165">
        <v>8</v>
      </c>
      <c r="C14" s="141">
        <v>9</v>
      </c>
      <c r="D14" s="141">
        <v>0</v>
      </c>
      <c r="E14" s="141">
        <v>0</v>
      </c>
      <c r="F14" s="141">
        <v>1</v>
      </c>
      <c r="G14" s="157">
        <v>8</v>
      </c>
      <c r="H14" s="19"/>
      <c r="I14" s="19"/>
      <c r="J14" s="19"/>
      <c r="K14" s="19"/>
      <c r="L14" s="19"/>
      <c r="M14" s="159" t="s">
        <v>43</v>
      </c>
      <c r="N14" s="160"/>
      <c r="O14" s="161">
        <v>16</v>
      </c>
      <c r="P14" s="162"/>
      <c r="Q14" s="16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42"/>
      <c r="D15" s="142"/>
      <c r="E15" s="142"/>
      <c r="F15" s="142"/>
      <c r="G15" s="158"/>
      <c r="H15" s="19"/>
      <c r="I15" s="19"/>
      <c r="J15" s="19"/>
      <c r="K15" s="19"/>
      <c r="L15" s="19"/>
      <c r="M15" s="163" t="s">
        <v>44</v>
      </c>
      <c r="N15" s="164"/>
      <c r="O15" s="155">
        <v>26</v>
      </c>
      <c r="P15" s="156"/>
      <c r="Q15" s="15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07" t="s">
        <v>45</v>
      </c>
      <c r="N16" s="108"/>
      <c r="O16" s="109">
        <v>30</v>
      </c>
      <c r="P16" s="110"/>
      <c r="Q16" s="110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13" t="s">
        <v>72</v>
      </c>
      <c r="N17" s="114"/>
      <c r="O17" s="115">
        <f>SUM(O14:Q16)</f>
        <v>72</v>
      </c>
      <c r="P17" s="116"/>
      <c r="Q17" s="11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3" t="s">
        <v>58</v>
      </c>
      <c r="B18" s="143"/>
      <c r="C18" s="143"/>
      <c r="D18" s="143"/>
      <c r="E18" s="143"/>
      <c r="F18" s="143"/>
      <c r="G18" s="143"/>
      <c r="H18" s="14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4" t="s">
        <v>0</v>
      </c>
      <c r="B19" s="145"/>
      <c r="C19" s="145"/>
      <c r="D19" s="146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71" t="s">
        <v>13</v>
      </c>
      <c r="U19" s="167" t="s">
        <v>27</v>
      </c>
      <c r="V19" s="168"/>
    </row>
    <row r="20" spans="1:23" ht="19.5" customHeight="1" x14ac:dyDescent="0.15">
      <c r="A20" s="147"/>
      <c r="B20" s="148"/>
      <c r="C20" s="148"/>
      <c r="D20" s="149"/>
      <c r="E20" s="122"/>
      <c r="F20" s="22" t="s">
        <v>43</v>
      </c>
      <c r="G20" s="22" t="s">
        <v>44</v>
      </c>
      <c r="H20" s="42" t="s">
        <v>45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2"/>
      <c r="U20" s="169"/>
      <c r="V20" s="170"/>
    </row>
    <row r="21" spans="1:23" ht="21" customHeight="1" x14ac:dyDescent="0.15">
      <c r="A21" s="125" t="s">
        <v>30</v>
      </c>
      <c r="B21" s="104" t="s">
        <v>83</v>
      </c>
      <c r="C21" s="105"/>
      <c r="D21" s="106"/>
      <c r="E21" s="100">
        <v>11</v>
      </c>
      <c r="F21" s="100">
        <v>50</v>
      </c>
      <c r="G21" s="100">
        <v>60</v>
      </c>
      <c r="H21" s="43">
        <v>70</v>
      </c>
      <c r="I21" s="48"/>
      <c r="J21" s="3"/>
      <c r="K21" s="3">
        <v>1</v>
      </c>
      <c r="L21" s="3"/>
      <c r="M21" s="3"/>
      <c r="N21" s="3"/>
      <c r="O21" s="3"/>
      <c r="P21" s="3"/>
      <c r="Q21" s="3"/>
      <c r="R21" s="3"/>
      <c r="S21" s="3"/>
      <c r="T21" s="62"/>
      <c r="U21" s="55">
        <f t="shared" ref="U21:U40" si="0">SUM(I21:T21)</f>
        <v>1</v>
      </c>
      <c r="V21" s="1" t="s">
        <v>14</v>
      </c>
    </row>
    <row r="22" spans="1:23" ht="21" customHeight="1" x14ac:dyDescent="0.15">
      <c r="A22" s="126"/>
      <c r="B22" s="104" t="s">
        <v>68</v>
      </c>
      <c r="C22" s="105"/>
      <c r="D22" s="106"/>
      <c r="E22" s="100">
        <v>12</v>
      </c>
      <c r="F22" s="111">
        <v>50</v>
      </c>
      <c r="G22" s="111">
        <v>60</v>
      </c>
      <c r="H22" s="134">
        <v>70</v>
      </c>
      <c r="I22" s="48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2"/>
      <c r="U22" s="55">
        <f t="shared" si="0"/>
        <v>1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100">
        <v>13</v>
      </c>
      <c r="F23" s="112"/>
      <c r="G23" s="112"/>
      <c r="H23" s="135"/>
      <c r="I23" s="48"/>
      <c r="J23" s="3"/>
      <c r="K23" s="3"/>
      <c r="L23" s="3">
        <v>1</v>
      </c>
      <c r="M23" s="3"/>
      <c r="N23" s="3"/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100">
        <v>14</v>
      </c>
      <c r="F24" s="111">
        <v>50</v>
      </c>
      <c r="G24" s="111">
        <v>60</v>
      </c>
      <c r="H24" s="134">
        <v>70</v>
      </c>
      <c r="I24" s="48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62"/>
      <c r="U24" s="55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69</v>
      </c>
      <c r="C25" s="105"/>
      <c r="D25" s="106"/>
      <c r="E25" s="100">
        <v>15</v>
      </c>
      <c r="F25" s="112"/>
      <c r="G25" s="112"/>
      <c r="H25" s="135"/>
      <c r="I25" s="48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100">
        <v>16</v>
      </c>
      <c r="F26" s="100">
        <v>50</v>
      </c>
      <c r="G26" s="100">
        <v>60</v>
      </c>
      <c r="H26" s="43">
        <v>70</v>
      </c>
      <c r="I26" s="48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>
        <v>1</v>
      </c>
      <c r="T26" s="62"/>
      <c r="U26" s="55">
        <f t="shared" si="0"/>
        <v>3</v>
      </c>
      <c r="V26" s="1" t="s">
        <v>14</v>
      </c>
    </row>
    <row r="27" spans="1:23" ht="21" customHeight="1" x14ac:dyDescent="0.15">
      <c r="A27" s="126"/>
      <c r="B27" s="104" t="s">
        <v>65</v>
      </c>
      <c r="C27" s="105"/>
      <c r="D27" s="106"/>
      <c r="E27" s="100">
        <v>17</v>
      </c>
      <c r="F27" s="100">
        <v>50</v>
      </c>
      <c r="G27" s="100">
        <v>60</v>
      </c>
      <c r="H27" s="43">
        <v>70</v>
      </c>
      <c r="I27" s="48"/>
      <c r="J27" s="3"/>
      <c r="K27" s="3"/>
      <c r="L27" s="3">
        <v>1</v>
      </c>
      <c r="M27" s="3"/>
      <c r="N27" s="3"/>
      <c r="O27" s="3">
        <v>1</v>
      </c>
      <c r="P27" s="3"/>
      <c r="Q27" s="3"/>
      <c r="R27" s="3"/>
      <c r="S27" s="3"/>
      <c r="T27" s="62">
        <v>1</v>
      </c>
      <c r="U27" s="55">
        <f t="shared" si="0"/>
        <v>3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100">
        <v>18</v>
      </c>
      <c r="F28" s="100">
        <v>30</v>
      </c>
      <c r="G28" s="100"/>
      <c r="H28" s="43">
        <v>40</v>
      </c>
      <c r="I28" s="48"/>
      <c r="J28" s="3"/>
      <c r="K28" s="3"/>
      <c r="L28" s="3"/>
      <c r="M28" s="3"/>
      <c r="N28" s="3"/>
      <c r="O28" s="3"/>
      <c r="P28" s="3"/>
      <c r="Q28" s="3"/>
      <c r="R28" s="3"/>
      <c r="S28" s="3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100">
        <v>20</v>
      </c>
      <c r="F29" s="100">
        <v>45</v>
      </c>
      <c r="G29" s="100"/>
      <c r="H29" s="43">
        <v>55</v>
      </c>
      <c r="I29" s="48"/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62"/>
      <c r="U29" s="55">
        <f t="shared" si="0"/>
        <v>2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100">
        <v>21</v>
      </c>
      <c r="F30" s="100">
        <v>25</v>
      </c>
      <c r="G30" s="100"/>
      <c r="H30" s="43">
        <v>30</v>
      </c>
      <c r="I30" s="48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100">
        <v>23</v>
      </c>
      <c r="F31" s="100">
        <v>45</v>
      </c>
      <c r="G31" s="100"/>
      <c r="H31" s="43">
        <v>55</v>
      </c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26"/>
      <c r="B32" s="104" t="s">
        <v>82</v>
      </c>
      <c r="C32" s="105"/>
      <c r="D32" s="106"/>
      <c r="E32" s="100">
        <v>24</v>
      </c>
      <c r="F32" s="100">
        <v>40</v>
      </c>
      <c r="G32" s="100">
        <v>50</v>
      </c>
      <c r="H32" s="43">
        <v>60</v>
      </c>
      <c r="I32" s="48">
        <v>1</v>
      </c>
      <c r="J32" s="3"/>
      <c r="K32" s="3"/>
      <c r="L32" s="3"/>
      <c r="M32" s="3"/>
      <c r="N32" s="3">
        <v>1</v>
      </c>
      <c r="O32" s="3"/>
      <c r="P32" s="3"/>
      <c r="Q32" s="3"/>
      <c r="R32" s="3">
        <v>1</v>
      </c>
      <c r="S32" s="3"/>
      <c r="T32" s="62"/>
      <c r="U32" s="55">
        <f t="shared" si="0"/>
        <v>3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100">
        <v>25</v>
      </c>
      <c r="F33" s="100">
        <v>40</v>
      </c>
      <c r="G33" s="100">
        <v>50</v>
      </c>
      <c r="H33" s="102">
        <v>60</v>
      </c>
      <c r="I33" s="49"/>
      <c r="J33" s="30"/>
      <c r="K33" s="30">
        <v>1</v>
      </c>
      <c r="L33" s="30"/>
      <c r="M33" s="30"/>
      <c r="N33" s="30"/>
      <c r="O33" s="30"/>
      <c r="P33" s="30">
        <v>1</v>
      </c>
      <c r="Q33" s="30"/>
      <c r="R33" s="30">
        <v>1</v>
      </c>
      <c r="S33" s="30"/>
      <c r="T33" s="63"/>
      <c r="U33" s="56">
        <f t="shared" si="0"/>
        <v>3</v>
      </c>
      <c r="V33" s="31" t="s">
        <v>14</v>
      </c>
    </row>
    <row r="34" spans="1:22" ht="21" customHeight="1" x14ac:dyDescent="0.15">
      <c r="A34" s="126"/>
      <c r="B34" s="131" t="s">
        <v>84</v>
      </c>
      <c r="C34" s="132"/>
      <c r="D34" s="133"/>
      <c r="E34" s="75">
        <v>26</v>
      </c>
      <c r="F34" s="100">
        <v>40</v>
      </c>
      <c r="G34" s="100">
        <v>50</v>
      </c>
      <c r="H34" s="102">
        <v>60</v>
      </c>
      <c r="I34" s="49">
        <v>1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3"/>
      <c r="U34" s="56">
        <f t="shared" si="0"/>
        <v>1</v>
      </c>
      <c r="V34" s="31" t="s">
        <v>14</v>
      </c>
    </row>
    <row r="35" spans="1:22" ht="21" customHeight="1" x14ac:dyDescent="0.15">
      <c r="A35" s="126"/>
      <c r="B35" s="138" t="s">
        <v>70</v>
      </c>
      <c r="C35" s="139"/>
      <c r="D35" s="140"/>
      <c r="E35" s="75">
        <v>28</v>
      </c>
      <c r="F35" s="100">
        <v>50</v>
      </c>
      <c r="G35" s="100"/>
      <c r="H35" s="102">
        <v>70</v>
      </c>
      <c r="I35" s="184" t="s">
        <v>88</v>
      </c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6"/>
      <c r="U35" s="56">
        <f t="shared" si="0"/>
        <v>0</v>
      </c>
      <c r="V35" s="31" t="s">
        <v>14</v>
      </c>
    </row>
    <row r="36" spans="1:22" ht="21" customHeight="1" thickBot="1" x14ac:dyDescent="0.2">
      <c r="A36" s="126"/>
      <c r="B36" s="137" t="s">
        <v>74</v>
      </c>
      <c r="C36" s="137"/>
      <c r="D36" s="137"/>
      <c r="E36" s="5" t="s">
        <v>51</v>
      </c>
      <c r="F36" s="100" t="s">
        <v>51</v>
      </c>
      <c r="G36" s="100" t="s">
        <v>51</v>
      </c>
      <c r="H36" s="100" t="s">
        <v>51</v>
      </c>
      <c r="I36" s="80">
        <f>SUM(I21:I35)</f>
        <v>2</v>
      </c>
      <c r="J36" s="78">
        <f>SUM(J21:J35)</f>
        <v>2</v>
      </c>
      <c r="K36" s="78">
        <f>SUM(K21:K35)</f>
        <v>3</v>
      </c>
      <c r="L36" s="78">
        <f>SUM(L21:L35)</f>
        <v>2</v>
      </c>
      <c r="M36" s="78">
        <f t="shared" ref="M36:S36" si="1">SUM(M21:M35)</f>
        <v>0</v>
      </c>
      <c r="N36" s="78">
        <f t="shared" si="1"/>
        <v>2</v>
      </c>
      <c r="O36" s="78">
        <f>SUM(O21:O35)</f>
        <v>3</v>
      </c>
      <c r="P36" s="78">
        <f t="shared" si="1"/>
        <v>2</v>
      </c>
      <c r="Q36" s="78">
        <f t="shared" si="1"/>
        <v>2</v>
      </c>
      <c r="R36" s="78">
        <f t="shared" si="1"/>
        <v>3</v>
      </c>
      <c r="S36" s="78">
        <f t="shared" si="1"/>
        <v>2</v>
      </c>
      <c r="T36" s="79">
        <f>SUM(T21:T35)</f>
        <v>2</v>
      </c>
      <c r="U36" s="56">
        <f t="shared" si="0"/>
        <v>25</v>
      </c>
      <c r="V36" s="31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32">
        <v>83</v>
      </c>
      <c r="F37" s="32">
        <v>70</v>
      </c>
      <c r="G37" s="32">
        <v>80</v>
      </c>
      <c r="H37" s="44">
        <v>90</v>
      </c>
      <c r="I37" s="50">
        <v>1</v>
      </c>
      <c r="J37" s="33">
        <v>1</v>
      </c>
      <c r="K37" s="33">
        <v>1</v>
      </c>
      <c r="L37" s="33">
        <v>1</v>
      </c>
      <c r="M37" s="33"/>
      <c r="N37" s="33">
        <v>1</v>
      </c>
      <c r="O37" s="33">
        <v>2</v>
      </c>
      <c r="P37" s="33">
        <v>1</v>
      </c>
      <c r="Q37" s="33">
        <v>1</v>
      </c>
      <c r="R37" s="33">
        <v>1</v>
      </c>
      <c r="S37" s="33">
        <v>1</v>
      </c>
      <c r="T37" s="64">
        <v>1</v>
      </c>
      <c r="U37" s="57">
        <f t="shared" si="0"/>
        <v>12</v>
      </c>
      <c r="V37" s="34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100">
        <v>84</v>
      </c>
      <c r="F38" s="100">
        <v>160</v>
      </c>
      <c r="G38" s="100">
        <v>180</v>
      </c>
      <c r="H38" s="43">
        <v>200</v>
      </c>
      <c r="I38" s="48">
        <v>1</v>
      </c>
      <c r="J38" s="3">
        <v>1</v>
      </c>
      <c r="K38" s="3">
        <v>2</v>
      </c>
      <c r="L38" s="3"/>
      <c r="M38" s="3"/>
      <c r="N38" s="3">
        <v>2</v>
      </c>
      <c r="O38" s="3">
        <v>1</v>
      </c>
      <c r="P38" s="3">
        <v>1</v>
      </c>
      <c r="Q38" s="3">
        <v>1</v>
      </c>
      <c r="R38" s="3"/>
      <c r="S38" s="3">
        <v>1</v>
      </c>
      <c r="T38" s="62">
        <v>1</v>
      </c>
      <c r="U38" s="55">
        <f t="shared" si="0"/>
        <v>11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100">
        <v>85</v>
      </c>
      <c r="F39" s="100">
        <v>160</v>
      </c>
      <c r="G39" s="100">
        <v>180</v>
      </c>
      <c r="H39" s="43">
        <v>200</v>
      </c>
      <c r="I39" s="48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</v>
      </c>
      <c r="T39" s="62">
        <v>1</v>
      </c>
      <c r="U39" s="55">
        <f t="shared" si="0"/>
        <v>12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100">
        <v>86</v>
      </c>
      <c r="F40" s="100">
        <v>160</v>
      </c>
      <c r="G40" s="100">
        <v>180</v>
      </c>
      <c r="H40" s="43">
        <v>200</v>
      </c>
      <c r="I40" s="48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2"/>
      <c r="U40" s="55">
        <f t="shared" si="0"/>
        <v>3</v>
      </c>
      <c r="V40" s="1" t="s">
        <v>14</v>
      </c>
    </row>
    <row r="41" spans="1:22" ht="21" customHeight="1" thickBot="1" x14ac:dyDescent="0.2">
      <c r="A41" s="126"/>
      <c r="B41" s="137" t="s">
        <v>75</v>
      </c>
      <c r="C41" s="137"/>
      <c r="D41" s="137"/>
      <c r="E41" s="100" t="s">
        <v>51</v>
      </c>
      <c r="F41" s="100" t="s">
        <v>51</v>
      </c>
      <c r="G41" s="100" t="s">
        <v>51</v>
      </c>
      <c r="H41" s="102" t="s">
        <v>51</v>
      </c>
      <c r="I41" s="80">
        <f t="shared" ref="I41:T41" si="2">SUM(I37:I40)</f>
        <v>3</v>
      </c>
      <c r="J41" s="78">
        <f t="shared" si="2"/>
        <v>4</v>
      </c>
      <c r="K41" s="78">
        <f t="shared" si="2"/>
        <v>4</v>
      </c>
      <c r="L41" s="78">
        <f t="shared" si="2"/>
        <v>2</v>
      </c>
      <c r="M41" s="78">
        <f t="shared" si="2"/>
        <v>0</v>
      </c>
      <c r="N41" s="78">
        <f t="shared" si="2"/>
        <v>4</v>
      </c>
      <c r="O41" s="78">
        <f t="shared" si="2"/>
        <v>4</v>
      </c>
      <c r="P41" s="78">
        <f t="shared" si="2"/>
        <v>4</v>
      </c>
      <c r="Q41" s="78">
        <f t="shared" si="2"/>
        <v>3</v>
      </c>
      <c r="R41" s="78">
        <f t="shared" si="2"/>
        <v>3</v>
      </c>
      <c r="S41" s="78">
        <f t="shared" si="2"/>
        <v>4</v>
      </c>
      <c r="T41" s="79">
        <f t="shared" si="2"/>
        <v>3</v>
      </c>
      <c r="U41" s="56">
        <f>SUM(I41:T41)</f>
        <v>38</v>
      </c>
      <c r="V41" s="31" t="s">
        <v>14</v>
      </c>
    </row>
    <row r="42" spans="1:22" ht="21" customHeight="1" x14ac:dyDescent="0.15">
      <c r="A42" s="175" t="s">
        <v>28</v>
      </c>
      <c r="B42" s="176"/>
      <c r="C42" s="176"/>
      <c r="D42" s="176"/>
      <c r="E42" s="35" t="s">
        <v>1</v>
      </c>
      <c r="F42" s="35" t="s">
        <v>43</v>
      </c>
      <c r="G42" s="35" t="s">
        <v>44</v>
      </c>
      <c r="H42" s="45" t="s">
        <v>45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3" t="s">
        <v>27</v>
      </c>
      <c r="V42" s="174"/>
    </row>
    <row r="43" spans="1:22" ht="21" customHeight="1" x14ac:dyDescent="0.15">
      <c r="A43" s="125" t="s">
        <v>29</v>
      </c>
      <c r="B43" s="179" t="s">
        <v>32</v>
      </c>
      <c r="C43" s="104" t="s">
        <v>20</v>
      </c>
      <c r="D43" s="106"/>
      <c r="E43" s="100">
        <v>51</v>
      </c>
      <c r="F43" s="29"/>
      <c r="G43" s="29"/>
      <c r="H43" s="46"/>
      <c r="I43" s="52"/>
      <c r="J43" s="4"/>
      <c r="K43" s="4"/>
      <c r="L43" s="4"/>
      <c r="M43" s="4"/>
      <c r="N43" s="4"/>
      <c r="O43" s="4"/>
      <c r="P43" s="4"/>
      <c r="Q43" s="4"/>
      <c r="R43" s="4"/>
      <c r="S43" s="4"/>
      <c r="T43" s="66"/>
      <c r="U43" s="58">
        <f>SUM(I43:T43)</f>
        <v>0</v>
      </c>
      <c r="V43" s="1" t="s">
        <v>14</v>
      </c>
    </row>
    <row r="44" spans="1:22" ht="21" customHeight="1" x14ac:dyDescent="0.15">
      <c r="A44" s="126"/>
      <c r="B44" s="180"/>
      <c r="C44" s="177" t="s">
        <v>21</v>
      </c>
      <c r="D44" s="178"/>
      <c r="E44" s="100">
        <v>53</v>
      </c>
      <c r="F44" s="29"/>
      <c r="G44" s="29"/>
      <c r="H44" s="46"/>
      <c r="I44" s="52"/>
      <c r="J44" s="4"/>
      <c r="K44" s="4"/>
      <c r="L44" s="4"/>
      <c r="M44" s="4"/>
      <c r="N44" s="4"/>
      <c r="O44" s="4"/>
      <c r="P44" s="4"/>
      <c r="Q44" s="4"/>
      <c r="R44" s="4"/>
      <c r="S44" s="4"/>
      <c r="T44" s="66"/>
      <c r="U44" s="58">
        <f t="shared" ref="U44:U49" si="3">SUM(I44:T44)</f>
        <v>0</v>
      </c>
      <c r="V44" s="1" t="s">
        <v>14</v>
      </c>
    </row>
    <row r="45" spans="1:22" ht="21" customHeight="1" x14ac:dyDescent="0.15">
      <c r="A45" s="126"/>
      <c r="B45" s="180"/>
      <c r="C45" s="104" t="s">
        <v>56</v>
      </c>
      <c r="D45" s="106"/>
      <c r="E45" s="100">
        <v>54</v>
      </c>
      <c r="F45" s="29"/>
      <c r="G45" s="29"/>
      <c r="H45" s="46"/>
      <c r="I45" s="52"/>
      <c r="J45" s="4"/>
      <c r="K45" s="4"/>
      <c r="L45" s="4"/>
      <c r="M45" s="4"/>
      <c r="N45" s="4"/>
      <c r="O45" s="4"/>
      <c r="P45" s="4"/>
      <c r="Q45" s="4"/>
      <c r="R45" s="4"/>
      <c r="S45" s="4"/>
      <c r="T45" s="66"/>
      <c r="U45" s="58">
        <f t="shared" si="3"/>
        <v>0</v>
      </c>
      <c r="V45" s="1" t="s">
        <v>14</v>
      </c>
    </row>
    <row r="46" spans="1:22" ht="21" customHeight="1" x14ac:dyDescent="0.15">
      <c r="A46" s="126"/>
      <c r="B46" s="180"/>
      <c r="C46" s="104" t="s">
        <v>22</v>
      </c>
      <c r="D46" s="106"/>
      <c r="E46" s="100">
        <v>55</v>
      </c>
      <c r="F46" s="29"/>
      <c r="G46" s="29"/>
      <c r="H46" s="46"/>
      <c r="I46" s="52"/>
      <c r="J46" s="4"/>
      <c r="K46" s="4"/>
      <c r="L46" s="4"/>
      <c r="M46" s="4"/>
      <c r="N46" s="4"/>
      <c r="O46" s="4"/>
      <c r="P46" s="4"/>
      <c r="Q46" s="4"/>
      <c r="R46" s="4"/>
      <c r="S46" s="4"/>
      <c r="T46" s="66"/>
      <c r="U46" s="58">
        <f t="shared" si="3"/>
        <v>0</v>
      </c>
      <c r="V46" s="1" t="s">
        <v>14</v>
      </c>
    </row>
    <row r="47" spans="1:22" ht="21" customHeight="1" x14ac:dyDescent="0.15">
      <c r="A47" s="126"/>
      <c r="B47" s="180"/>
      <c r="C47" s="131" t="s">
        <v>60</v>
      </c>
      <c r="D47" s="133"/>
      <c r="E47" s="74">
        <v>59</v>
      </c>
      <c r="F47" s="29"/>
      <c r="G47" s="29"/>
      <c r="H47" s="46"/>
      <c r="I47" s="52"/>
      <c r="J47" s="4"/>
      <c r="K47" s="4"/>
      <c r="L47" s="4"/>
      <c r="M47" s="4"/>
      <c r="N47" s="4"/>
      <c r="O47" s="4"/>
      <c r="P47" s="4"/>
      <c r="Q47" s="4"/>
      <c r="R47" s="4"/>
      <c r="S47" s="4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26"/>
      <c r="B48" s="180"/>
      <c r="C48" s="131" t="s">
        <v>71</v>
      </c>
      <c r="D48" s="133"/>
      <c r="E48" s="92">
        <v>60</v>
      </c>
      <c r="F48" s="29"/>
      <c r="G48" s="29"/>
      <c r="H48" s="46"/>
      <c r="I48" s="52"/>
      <c r="J48" s="4"/>
      <c r="K48" s="4"/>
      <c r="L48" s="4"/>
      <c r="M48" s="4"/>
      <c r="N48" s="4"/>
      <c r="O48" s="4"/>
      <c r="P48" s="4"/>
      <c r="Q48" s="4"/>
      <c r="R48" s="4"/>
      <c r="S48" s="4"/>
      <c r="T48" s="66"/>
      <c r="U48" s="58">
        <f t="shared" si="3"/>
        <v>0</v>
      </c>
      <c r="V48" s="1" t="s">
        <v>14</v>
      </c>
    </row>
    <row r="49" spans="1:22" ht="21" customHeight="1" x14ac:dyDescent="0.15">
      <c r="A49" s="126"/>
      <c r="B49" s="180"/>
      <c r="C49" s="197" t="s">
        <v>79</v>
      </c>
      <c r="D49" s="198"/>
      <c r="E49" s="86">
        <v>62</v>
      </c>
      <c r="F49" s="87"/>
      <c r="G49" s="87"/>
      <c r="H49" s="88"/>
      <c r="I49" s="89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1"/>
      <c r="U49" s="61">
        <f t="shared" si="3"/>
        <v>0</v>
      </c>
      <c r="V49" s="31" t="s">
        <v>64</v>
      </c>
    </row>
    <row r="50" spans="1:22" ht="21" customHeight="1" thickBot="1" x14ac:dyDescent="0.2">
      <c r="A50" s="126"/>
      <c r="B50" s="181"/>
      <c r="C50" s="182" t="s">
        <v>80</v>
      </c>
      <c r="D50" s="183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15">
      <c r="A51" s="126"/>
      <c r="B51" s="195" t="s">
        <v>31</v>
      </c>
      <c r="C51" s="191" t="s">
        <v>48</v>
      </c>
      <c r="D51" s="17" t="s">
        <v>23</v>
      </c>
      <c r="E51" s="193">
        <v>70</v>
      </c>
      <c r="F51" s="99"/>
      <c r="G51" s="99"/>
      <c r="H51" s="103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ref="U51:U56" si="4">SUM(I51:T51)</f>
        <v>0</v>
      </c>
      <c r="V51" s="38" t="s">
        <v>14</v>
      </c>
    </row>
    <row r="52" spans="1:22" ht="21" customHeight="1" x14ac:dyDescent="0.15">
      <c r="A52" s="126"/>
      <c r="B52" s="180"/>
      <c r="C52" s="122"/>
      <c r="D52" s="18" t="s">
        <v>24</v>
      </c>
      <c r="E52" s="112"/>
      <c r="F52" s="199" t="s">
        <v>47</v>
      </c>
      <c r="G52" s="200"/>
      <c r="H52" s="200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4"/>
        <v>0</v>
      </c>
      <c r="V52" s="1" t="s">
        <v>25</v>
      </c>
    </row>
    <row r="53" spans="1:22" ht="21" customHeight="1" x14ac:dyDescent="0.15">
      <c r="A53" s="126"/>
      <c r="B53" s="180"/>
      <c r="C53" s="192" t="s">
        <v>50</v>
      </c>
      <c r="D53" s="17" t="s">
        <v>23</v>
      </c>
      <c r="E53" s="111">
        <v>71</v>
      </c>
      <c r="F53" s="5">
        <v>60</v>
      </c>
      <c r="G53" s="5">
        <v>70</v>
      </c>
      <c r="H53" s="43">
        <v>80</v>
      </c>
      <c r="I53" s="52">
        <v>11</v>
      </c>
      <c r="J53" s="4">
        <v>12</v>
      </c>
      <c r="K53" s="4">
        <v>15</v>
      </c>
      <c r="L53" s="4">
        <v>8</v>
      </c>
      <c r="M53" s="4">
        <v>0</v>
      </c>
      <c r="N53" s="4">
        <v>12</v>
      </c>
      <c r="O53" s="4">
        <v>14</v>
      </c>
      <c r="P53" s="4">
        <v>13</v>
      </c>
      <c r="Q53" s="4">
        <v>11</v>
      </c>
      <c r="R53" s="4">
        <v>9</v>
      </c>
      <c r="S53" s="4">
        <v>12</v>
      </c>
      <c r="T53" s="66">
        <v>11</v>
      </c>
      <c r="U53" s="58">
        <f t="shared" si="4"/>
        <v>128</v>
      </c>
      <c r="V53" s="1" t="s">
        <v>14</v>
      </c>
    </row>
    <row r="54" spans="1:22" ht="21" customHeight="1" x14ac:dyDescent="0.15">
      <c r="A54" s="126"/>
      <c r="B54" s="180"/>
      <c r="C54" s="122"/>
      <c r="D54" s="18" t="s">
        <v>24</v>
      </c>
      <c r="E54" s="112"/>
      <c r="F54" s="199" t="s">
        <v>47</v>
      </c>
      <c r="G54" s="200"/>
      <c r="H54" s="200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4"/>
        <v>0</v>
      </c>
      <c r="V54" s="1" t="s">
        <v>25</v>
      </c>
    </row>
    <row r="55" spans="1:22" ht="21" customHeight="1" x14ac:dyDescent="0.15">
      <c r="A55" s="126"/>
      <c r="B55" s="180"/>
      <c r="C55" s="188" t="s">
        <v>49</v>
      </c>
      <c r="D55" s="18" t="s">
        <v>23</v>
      </c>
      <c r="E55" s="111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4"/>
        <v>0</v>
      </c>
      <c r="V55" s="1" t="s">
        <v>14</v>
      </c>
    </row>
    <row r="56" spans="1:22" ht="21" customHeight="1" x14ac:dyDescent="0.15">
      <c r="A56" s="126"/>
      <c r="B56" s="196"/>
      <c r="C56" s="188"/>
      <c r="D56" s="18" t="s">
        <v>24</v>
      </c>
      <c r="E56" s="112"/>
      <c r="F56" s="199" t="s">
        <v>81</v>
      </c>
      <c r="G56" s="200"/>
      <c r="H56" s="200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4"/>
        <v>0</v>
      </c>
      <c r="V56" s="1" t="s">
        <v>25</v>
      </c>
    </row>
    <row r="57" spans="1:22" ht="21" customHeight="1" x14ac:dyDescent="0.15">
      <c r="A57" s="194"/>
      <c r="B57" s="188" t="s">
        <v>73</v>
      </c>
      <c r="C57" s="188"/>
      <c r="D57" s="188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5">SUM(I43:I51,I53,I55)</f>
        <v>11</v>
      </c>
      <c r="J57" s="4">
        <f t="shared" si="5"/>
        <v>12</v>
      </c>
      <c r="K57" s="4">
        <f t="shared" si="5"/>
        <v>15</v>
      </c>
      <c r="L57" s="4">
        <f t="shared" si="5"/>
        <v>8</v>
      </c>
      <c r="M57" s="4">
        <f t="shared" si="5"/>
        <v>0</v>
      </c>
      <c r="N57" s="4">
        <f t="shared" si="5"/>
        <v>12</v>
      </c>
      <c r="O57" s="4">
        <f t="shared" si="5"/>
        <v>14</v>
      </c>
      <c r="P57" s="4">
        <f t="shared" si="5"/>
        <v>13</v>
      </c>
      <c r="Q57" s="4">
        <f t="shared" si="5"/>
        <v>11</v>
      </c>
      <c r="R57" s="4">
        <f t="shared" si="5"/>
        <v>9</v>
      </c>
      <c r="S57" s="4">
        <f t="shared" si="5"/>
        <v>12</v>
      </c>
      <c r="T57" s="72">
        <f t="shared" si="5"/>
        <v>11</v>
      </c>
      <c r="U57" s="71">
        <f t="shared" si="5"/>
        <v>128</v>
      </c>
      <c r="V57" s="1" t="s">
        <v>14</v>
      </c>
    </row>
    <row r="58" spans="1:22" ht="21" customHeight="1" thickBot="1" x14ac:dyDescent="0.2">
      <c r="A58" s="189" t="s">
        <v>26</v>
      </c>
      <c r="B58" s="190"/>
      <c r="C58" s="190"/>
      <c r="D58" s="190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6">I36+I41+I57</f>
        <v>16</v>
      </c>
      <c r="J58" s="40">
        <f t="shared" si="6"/>
        <v>18</v>
      </c>
      <c r="K58" s="40">
        <f t="shared" si="6"/>
        <v>22</v>
      </c>
      <c r="L58" s="40">
        <f t="shared" si="6"/>
        <v>12</v>
      </c>
      <c r="M58" s="40">
        <f t="shared" si="6"/>
        <v>0</v>
      </c>
      <c r="N58" s="40">
        <f t="shared" si="6"/>
        <v>18</v>
      </c>
      <c r="O58" s="40">
        <f t="shared" si="6"/>
        <v>21</v>
      </c>
      <c r="P58" s="40">
        <f t="shared" si="6"/>
        <v>19</v>
      </c>
      <c r="Q58" s="40">
        <f t="shared" si="6"/>
        <v>16</v>
      </c>
      <c r="R58" s="40">
        <f t="shared" si="6"/>
        <v>15</v>
      </c>
      <c r="S58" s="40">
        <f t="shared" si="6"/>
        <v>18</v>
      </c>
      <c r="T58" s="67">
        <f t="shared" si="6"/>
        <v>16</v>
      </c>
      <c r="U58" s="59">
        <f>SUM(U36,U41,U57)</f>
        <v>191</v>
      </c>
      <c r="V58" s="2" t="s">
        <v>14</v>
      </c>
    </row>
    <row r="59" spans="1:22" ht="18.75" customHeight="1" x14ac:dyDescent="0.15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66</v>
      </c>
      <c r="U59" s="81">
        <f>U57/U58*5</f>
        <v>3.3507853403141361</v>
      </c>
      <c r="V59" s="73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Normal="100" zoomScaleSheetLayoutView="100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86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27"/>
      <c r="P7" s="127"/>
      <c r="Q7" s="127"/>
      <c r="R7" s="127"/>
      <c r="S7" s="127"/>
      <c r="T7" s="127"/>
    </row>
    <row r="8" spans="1:23" s="12" customFormat="1" ht="18.75" customHeight="1" x14ac:dyDescent="0.15">
      <c r="M8" s="154" t="s">
        <v>35</v>
      </c>
      <c r="N8" s="154"/>
      <c r="O8" s="127" t="s">
        <v>92</v>
      </c>
      <c r="P8" s="127"/>
      <c r="Q8" s="127"/>
      <c r="R8" s="127"/>
      <c r="S8" s="127"/>
      <c r="T8" s="127"/>
    </row>
    <row r="9" spans="1:23" s="12" customFormat="1" ht="18.75" customHeight="1" x14ac:dyDescent="0.15">
      <c r="M9" s="154" t="s">
        <v>36</v>
      </c>
      <c r="N9" s="154"/>
      <c r="O9" s="127" t="s">
        <v>93</v>
      </c>
      <c r="P9" s="127"/>
      <c r="Q9" s="127"/>
      <c r="R9" s="127"/>
      <c r="S9" s="127"/>
      <c r="T9" s="127"/>
    </row>
    <row r="10" spans="1:23" s="12" customFormat="1" ht="18.75" customHeight="1" x14ac:dyDescent="0.15">
      <c r="M10" s="154" t="s">
        <v>37</v>
      </c>
      <c r="N10" s="154"/>
      <c r="O10" s="127" t="s">
        <v>94</v>
      </c>
      <c r="P10" s="127"/>
      <c r="Q10" s="127"/>
      <c r="R10" s="127"/>
      <c r="S10" s="127"/>
      <c r="T10" s="127"/>
    </row>
    <row r="11" spans="1:23" s="12" customFormat="1" ht="35.25" customHeight="1" x14ac:dyDescent="0.15">
      <c r="A11" s="151" t="s">
        <v>87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6"/>
    </row>
    <row r="12" spans="1:23" s="12" customFormat="1" ht="27.75" customHeight="1" x14ac:dyDescent="0.15">
      <c r="A12" s="153" t="s">
        <v>38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4"/>
    </row>
    <row r="13" spans="1:23" s="12" customFormat="1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3"/>
      <c r="J13" s="23"/>
      <c r="K13" s="23"/>
      <c r="L13" s="136" t="s">
        <v>59</v>
      </c>
      <c r="M13" s="136"/>
      <c r="N13" s="136"/>
      <c r="O13" s="136"/>
      <c r="P13" s="136"/>
      <c r="Q13" s="136"/>
      <c r="R13" s="136"/>
      <c r="S13" s="27"/>
      <c r="T13" s="27"/>
      <c r="U13" s="27"/>
      <c r="V13" s="27"/>
      <c r="W13" s="13"/>
    </row>
    <row r="14" spans="1:23" ht="18.75" customHeight="1" x14ac:dyDescent="0.15">
      <c r="A14" s="19"/>
      <c r="B14" s="165">
        <v>8</v>
      </c>
      <c r="C14" s="141">
        <v>9</v>
      </c>
      <c r="D14" s="141">
        <v>0</v>
      </c>
      <c r="E14" s="141">
        <v>0</v>
      </c>
      <c r="F14" s="141">
        <v>2</v>
      </c>
      <c r="G14" s="157">
        <v>1</v>
      </c>
      <c r="H14" s="19"/>
      <c r="I14" s="19"/>
      <c r="J14" s="19"/>
      <c r="K14" s="19"/>
      <c r="L14" s="19"/>
      <c r="M14" s="201" t="s">
        <v>61</v>
      </c>
      <c r="N14" s="202"/>
      <c r="O14" s="161">
        <v>361</v>
      </c>
      <c r="P14" s="162"/>
      <c r="Q14" s="16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42"/>
      <c r="D15" s="142"/>
      <c r="E15" s="142"/>
      <c r="F15" s="142"/>
      <c r="G15" s="158"/>
      <c r="H15" s="19"/>
      <c r="I15" s="19"/>
      <c r="J15" s="19"/>
      <c r="K15" s="19"/>
      <c r="L15" s="19"/>
      <c r="M15" s="163" t="s">
        <v>62</v>
      </c>
      <c r="N15" s="164"/>
      <c r="O15" s="155">
        <v>352</v>
      </c>
      <c r="P15" s="156"/>
      <c r="Q15" s="15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3" t="s">
        <v>63</v>
      </c>
      <c r="N16" s="204"/>
      <c r="O16" s="109">
        <v>491</v>
      </c>
      <c r="P16" s="110"/>
      <c r="Q16" s="110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13" t="s">
        <v>72</v>
      </c>
      <c r="N17" s="114"/>
      <c r="O17" s="115">
        <f>SUM(O14:Q16)</f>
        <v>1204</v>
      </c>
      <c r="P17" s="116"/>
      <c r="Q17" s="11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3" t="s">
        <v>58</v>
      </c>
      <c r="B18" s="143"/>
      <c r="C18" s="143"/>
      <c r="D18" s="143"/>
      <c r="E18" s="143"/>
      <c r="F18" s="143"/>
      <c r="G18" s="143"/>
      <c r="H18" s="14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4" t="s">
        <v>0</v>
      </c>
      <c r="B19" s="145"/>
      <c r="C19" s="145"/>
      <c r="D19" s="146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71" t="s">
        <v>13</v>
      </c>
      <c r="U19" s="167" t="s">
        <v>27</v>
      </c>
      <c r="V19" s="168"/>
    </row>
    <row r="20" spans="1:23" ht="19.5" customHeight="1" x14ac:dyDescent="0.15">
      <c r="A20" s="147"/>
      <c r="B20" s="148"/>
      <c r="C20" s="148"/>
      <c r="D20" s="149"/>
      <c r="E20" s="122"/>
      <c r="F20" s="84" t="s">
        <v>76</v>
      </c>
      <c r="G20" s="84" t="s">
        <v>77</v>
      </c>
      <c r="H20" s="85" t="s">
        <v>78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2"/>
      <c r="U20" s="169"/>
      <c r="V20" s="170"/>
    </row>
    <row r="21" spans="1:23" ht="21" customHeight="1" x14ac:dyDescent="0.15">
      <c r="A21" s="125" t="s">
        <v>30</v>
      </c>
      <c r="B21" s="104" t="s">
        <v>83</v>
      </c>
      <c r="C21" s="105"/>
      <c r="D21" s="106"/>
      <c r="E21" s="93">
        <v>11</v>
      </c>
      <c r="F21" s="93">
        <v>80</v>
      </c>
      <c r="G21" s="93"/>
      <c r="H21" s="43"/>
      <c r="I21" s="48"/>
      <c r="J21" s="3"/>
      <c r="K21" s="3">
        <v>1</v>
      </c>
      <c r="L21" s="3"/>
      <c r="M21" s="3"/>
      <c r="N21" s="3"/>
      <c r="O21" s="3"/>
      <c r="P21" s="3"/>
      <c r="Q21" s="3"/>
      <c r="R21" s="3"/>
      <c r="S21" s="3"/>
      <c r="T21" s="62"/>
      <c r="U21" s="55">
        <f t="shared" ref="U21:U32" si="0">SUM(I21:T21)</f>
        <v>1</v>
      </c>
      <c r="V21" s="1" t="s">
        <v>14</v>
      </c>
    </row>
    <row r="22" spans="1:23" ht="21" customHeight="1" x14ac:dyDescent="0.15">
      <c r="A22" s="126"/>
      <c r="B22" s="104" t="s">
        <v>68</v>
      </c>
      <c r="C22" s="105"/>
      <c r="D22" s="106"/>
      <c r="E22" s="93">
        <v>12</v>
      </c>
      <c r="F22" s="111">
        <v>80</v>
      </c>
      <c r="G22" s="111"/>
      <c r="H22" s="134"/>
      <c r="I22" s="48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2"/>
      <c r="U22" s="55">
        <f>SUM(I22:T22)</f>
        <v>1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93">
        <v>13</v>
      </c>
      <c r="F23" s="112"/>
      <c r="G23" s="112"/>
      <c r="H23" s="135"/>
      <c r="I23" s="48"/>
      <c r="J23" s="3"/>
      <c r="K23" s="3"/>
      <c r="L23" s="3">
        <v>1</v>
      </c>
      <c r="M23" s="3"/>
      <c r="N23" s="3"/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93">
        <v>14</v>
      </c>
      <c r="F24" s="111">
        <v>80</v>
      </c>
      <c r="G24" s="111"/>
      <c r="H24" s="134"/>
      <c r="I24" s="48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62"/>
      <c r="U24" s="55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69</v>
      </c>
      <c r="C25" s="105"/>
      <c r="D25" s="106"/>
      <c r="E25" s="93">
        <v>15</v>
      </c>
      <c r="F25" s="112"/>
      <c r="G25" s="112"/>
      <c r="H25" s="135"/>
      <c r="I25" s="48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93">
        <v>16</v>
      </c>
      <c r="F26" s="93">
        <v>80</v>
      </c>
      <c r="G26" s="93"/>
      <c r="H26" s="43"/>
      <c r="I26" s="48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>
        <v>1</v>
      </c>
      <c r="T26" s="62"/>
      <c r="U26" s="55">
        <f t="shared" si="0"/>
        <v>3</v>
      </c>
      <c r="V26" s="1" t="s">
        <v>14</v>
      </c>
    </row>
    <row r="27" spans="1:23" ht="21" customHeight="1" x14ac:dyDescent="0.15">
      <c r="A27" s="126"/>
      <c r="B27" s="104" t="s">
        <v>65</v>
      </c>
      <c r="C27" s="105"/>
      <c r="D27" s="106"/>
      <c r="E27" s="93">
        <v>17</v>
      </c>
      <c r="F27" s="93">
        <v>80</v>
      </c>
      <c r="G27" s="93"/>
      <c r="H27" s="43"/>
      <c r="I27" s="48"/>
      <c r="J27" s="3"/>
      <c r="K27" s="3"/>
      <c r="L27" s="3">
        <v>1</v>
      </c>
      <c r="M27" s="3"/>
      <c r="N27" s="3"/>
      <c r="O27" s="3">
        <v>1</v>
      </c>
      <c r="P27" s="3"/>
      <c r="Q27" s="3"/>
      <c r="R27" s="3"/>
      <c r="S27" s="3"/>
      <c r="T27" s="62">
        <v>1</v>
      </c>
      <c r="U27" s="55">
        <f t="shared" si="0"/>
        <v>3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93">
        <v>18</v>
      </c>
      <c r="F28" s="93">
        <v>40</v>
      </c>
      <c r="G28" s="93"/>
      <c r="H28" s="43"/>
      <c r="I28" s="48"/>
      <c r="J28" s="3"/>
      <c r="K28" s="3"/>
      <c r="L28" s="3"/>
      <c r="M28" s="3"/>
      <c r="N28" s="3"/>
      <c r="O28" s="3"/>
      <c r="P28" s="3"/>
      <c r="Q28" s="3"/>
      <c r="R28" s="3"/>
      <c r="S28" s="3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93">
        <v>20</v>
      </c>
      <c r="F29" s="93">
        <v>65</v>
      </c>
      <c r="G29" s="93"/>
      <c r="H29" s="43"/>
      <c r="I29" s="48"/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62"/>
      <c r="U29" s="55">
        <f t="shared" si="0"/>
        <v>2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93">
        <v>21</v>
      </c>
      <c r="F30" s="93">
        <v>35</v>
      </c>
      <c r="G30" s="93"/>
      <c r="H30" s="43"/>
      <c r="I30" s="48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93">
        <v>23</v>
      </c>
      <c r="F31" s="93">
        <v>65</v>
      </c>
      <c r="G31" s="93"/>
      <c r="H31" s="43"/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26"/>
      <c r="B32" s="104" t="s">
        <v>82</v>
      </c>
      <c r="C32" s="105"/>
      <c r="D32" s="106"/>
      <c r="E32" s="93">
        <v>24</v>
      </c>
      <c r="F32" s="93">
        <v>70</v>
      </c>
      <c r="G32" s="93"/>
      <c r="H32" s="43"/>
      <c r="I32" s="48">
        <v>1</v>
      </c>
      <c r="J32" s="3"/>
      <c r="K32" s="3"/>
      <c r="L32" s="3"/>
      <c r="M32" s="3"/>
      <c r="N32" s="3">
        <v>1</v>
      </c>
      <c r="O32" s="3"/>
      <c r="P32" s="3"/>
      <c r="Q32" s="3"/>
      <c r="R32" s="3">
        <v>1</v>
      </c>
      <c r="S32" s="3"/>
      <c r="T32" s="62"/>
      <c r="U32" s="55">
        <f t="shared" si="0"/>
        <v>3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93">
        <v>25</v>
      </c>
      <c r="F33" s="93">
        <v>70</v>
      </c>
      <c r="G33" s="93"/>
      <c r="H33" s="95"/>
      <c r="I33" s="49"/>
      <c r="J33" s="30"/>
      <c r="K33" s="30">
        <v>1</v>
      </c>
      <c r="L33" s="30"/>
      <c r="M33" s="30"/>
      <c r="N33" s="30"/>
      <c r="O33" s="30"/>
      <c r="P33" s="30">
        <v>1</v>
      </c>
      <c r="Q33" s="30"/>
      <c r="R33" s="30">
        <v>1</v>
      </c>
      <c r="S33" s="30"/>
      <c r="T33" s="63"/>
      <c r="U33" s="56">
        <f>SUM(I33:T33)</f>
        <v>3</v>
      </c>
      <c r="V33" s="31" t="s">
        <v>14</v>
      </c>
    </row>
    <row r="34" spans="1:22" ht="21" customHeight="1" x14ac:dyDescent="0.15">
      <c r="A34" s="126"/>
      <c r="B34" s="131" t="s">
        <v>84</v>
      </c>
      <c r="C34" s="132"/>
      <c r="D34" s="133"/>
      <c r="E34" s="75">
        <v>26</v>
      </c>
      <c r="F34" s="93">
        <v>60</v>
      </c>
      <c r="G34" s="93"/>
      <c r="H34" s="95"/>
      <c r="I34" s="49">
        <v>1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3"/>
      <c r="U34" s="56">
        <f>SUM(I34:T34)</f>
        <v>1</v>
      </c>
      <c r="V34" s="31" t="s">
        <v>14</v>
      </c>
    </row>
    <row r="35" spans="1:22" ht="21" customHeight="1" x14ac:dyDescent="0.15">
      <c r="A35" s="126"/>
      <c r="B35" s="138" t="s">
        <v>70</v>
      </c>
      <c r="C35" s="139"/>
      <c r="D35" s="140"/>
      <c r="E35" s="75">
        <v>28</v>
      </c>
      <c r="F35" s="93">
        <v>90</v>
      </c>
      <c r="G35" s="93"/>
      <c r="H35" s="95"/>
      <c r="I35" s="184" t="s">
        <v>88</v>
      </c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6"/>
      <c r="U35" s="56">
        <f t="shared" ref="U35" si="1">SUM(I35:T35)</f>
        <v>0</v>
      </c>
      <c r="V35" s="31" t="s">
        <v>14</v>
      </c>
    </row>
    <row r="36" spans="1:22" ht="21" customHeight="1" thickBot="1" x14ac:dyDescent="0.2">
      <c r="A36" s="126"/>
      <c r="B36" s="137" t="s">
        <v>74</v>
      </c>
      <c r="C36" s="137"/>
      <c r="D36" s="137"/>
      <c r="E36" s="5" t="s">
        <v>51</v>
      </c>
      <c r="F36" s="93" t="s">
        <v>51</v>
      </c>
      <c r="G36" s="93" t="s">
        <v>51</v>
      </c>
      <c r="H36" s="93" t="s">
        <v>51</v>
      </c>
      <c r="I36" s="80">
        <f>SUM(I21:I35)</f>
        <v>2</v>
      </c>
      <c r="J36" s="78">
        <f t="shared" ref="J36:T36" si="2">SUM(J21:J35)</f>
        <v>2</v>
      </c>
      <c r="K36" s="78">
        <f t="shared" si="2"/>
        <v>3</v>
      </c>
      <c r="L36" s="78">
        <f t="shared" si="2"/>
        <v>2</v>
      </c>
      <c r="M36" s="78">
        <f t="shared" si="2"/>
        <v>0</v>
      </c>
      <c r="N36" s="78">
        <f t="shared" si="2"/>
        <v>2</v>
      </c>
      <c r="O36" s="78">
        <f>SUM(O21:O35)</f>
        <v>3</v>
      </c>
      <c r="P36" s="78">
        <f t="shared" si="2"/>
        <v>2</v>
      </c>
      <c r="Q36" s="78">
        <f>SUM(Q21:Q35)</f>
        <v>2</v>
      </c>
      <c r="R36" s="78">
        <f t="shared" si="2"/>
        <v>3</v>
      </c>
      <c r="S36" s="78">
        <f t="shared" si="2"/>
        <v>2</v>
      </c>
      <c r="T36" s="79">
        <f t="shared" si="2"/>
        <v>2</v>
      </c>
      <c r="U36" s="56">
        <f>SUM(I36:T36)</f>
        <v>25</v>
      </c>
      <c r="V36" s="31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32">
        <v>83</v>
      </c>
      <c r="F37" s="32">
        <v>100</v>
      </c>
      <c r="G37" s="32"/>
      <c r="H37" s="44"/>
      <c r="I37" s="50">
        <v>1</v>
      </c>
      <c r="J37" s="33">
        <v>1</v>
      </c>
      <c r="K37" s="33">
        <v>1</v>
      </c>
      <c r="L37" s="33">
        <v>1</v>
      </c>
      <c r="M37" s="33"/>
      <c r="N37" s="33">
        <v>1</v>
      </c>
      <c r="O37" s="33">
        <v>2</v>
      </c>
      <c r="P37" s="33">
        <v>1</v>
      </c>
      <c r="Q37" s="33">
        <v>1</v>
      </c>
      <c r="R37" s="33">
        <v>1</v>
      </c>
      <c r="S37" s="33">
        <v>1</v>
      </c>
      <c r="T37" s="64">
        <v>1</v>
      </c>
      <c r="U37" s="57">
        <f t="shared" ref="U37:U41" si="3">SUM(I37:T37)</f>
        <v>12</v>
      </c>
      <c r="V37" s="34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93">
        <v>84</v>
      </c>
      <c r="F38" s="93">
        <v>220</v>
      </c>
      <c r="G38" s="93"/>
      <c r="H38" s="43"/>
      <c r="I38" s="48">
        <v>1</v>
      </c>
      <c r="J38" s="3">
        <v>1</v>
      </c>
      <c r="K38" s="3">
        <v>2</v>
      </c>
      <c r="L38" s="3"/>
      <c r="M38" s="3"/>
      <c r="N38" s="3">
        <v>2</v>
      </c>
      <c r="O38" s="3">
        <v>1</v>
      </c>
      <c r="P38" s="3">
        <v>1</v>
      </c>
      <c r="Q38" s="3">
        <v>1</v>
      </c>
      <c r="R38" s="3"/>
      <c r="S38" s="3">
        <v>1</v>
      </c>
      <c r="T38" s="62">
        <v>1</v>
      </c>
      <c r="U38" s="55">
        <f t="shared" si="3"/>
        <v>11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93">
        <v>85</v>
      </c>
      <c r="F39" s="93">
        <v>220</v>
      </c>
      <c r="G39" s="93"/>
      <c r="H39" s="43"/>
      <c r="I39" s="48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</v>
      </c>
      <c r="T39" s="62">
        <v>1</v>
      </c>
      <c r="U39" s="55">
        <f t="shared" si="3"/>
        <v>12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93">
        <v>86</v>
      </c>
      <c r="F40" s="93">
        <v>220</v>
      </c>
      <c r="G40" s="93"/>
      <c r="H40" s="43"/>
      <c r="I40" s="48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2"/>
      <c r="U40" s="55">
        <f t="shared" si="3"/>
        <v>3</v>
      </c>
      <c r="V40" s="1" t="s">
        <v>14</v>
      </c>
    </row>
    <row r="41" spans="1:22" ht="21" customHeight="1" thickBot="1" x14ac:dyDescent="0.2">
      <c r="A41" s="194"/>
      <c r="B41" s="137" t="s">
        <v>75</v>
      </c>
      <c r="C41" s="137"/>
      <c r="D41" s="137"/>
      <c r="E41" s="5" t="s">
        <v>51</v>
      </c>
      <c r="F41" s="5" t="s">
        <v>51</v>
      </c>
      <c r="G41" s="5" t="s">
        <v>51</v>
      </c>
      <c r="H41" s="43" t="s">
        <v>51</v>
      </c>
      <c r="I41" s="80">
        <f t="shared" ref="I41:T41" si="4">SUM(I37:I40)</f>
        <v>3</v>
      </c>
      <c r="J41" s="78">
        <f t="shared" si="4"/>
        <v>4</v>
      </c>
      <c r="K41" s="78">
        <f t="shared" si="4"/>
        <v>4</v>
      </c>
      <c r="L41" s="78">
        <f t="shared" si="4"/>
        <v>2</v>
      </c>
      <c r="M41" s="78">
        <f t="shared" si="4"/>
        <v>0</v>
      </c>
      <c r="N41" s="78">
        <f t="shared" si="4"/>
        <v>4</v>
      </c>
      <c r="O41" s="78">
        <f t="shared" si="4"/>
        <v>4</v>
      </c>
      <c r="P41" s="78">
        <f t="shared" si="4"/>
        <v>4</v>
      </c>
      <c r="Q41" s="78">
        <f t="shared" si="4"/>
        <v>3</v>
      </c>
      <c r="R41" s="78">
        <f t="shared" si="4"/>
        <v>3</v>
      </c>
      <c r="S41" s="78">
        <f t="shared" si="4"/>
        <v>4</v>
      </c>
      <c r="T41" s="79">
        <f t="shared" si="4"/>
        <v>3</v>
      </c>
      <c r="U41" s="56">
        <f t="shared" si="3"/>
        <v>38</v>
      </c>
      <c r="V41" s="1" t="s">
        <v>14</v>
      </c>
    </row>
    <row r="42" spans="1:22" ht="21" customHeight="1" x14ac:dyDescent="0.15">
      <c r="A42" s="175" t="s">
        <v>28</v>
      </c>
      <c r="B42" s="176"/>
      <c r="C42" s="176"/>
      <c r="D42" s="176"/>
      <c r="E42" s="35" t="s">
        <v>1</v>
      </c>
      <c r="F42" s="82" t="s">
        <v>76</v>
      </c>
      <c r="G42" s="82" t="s">
        <v>77</v>
      </c>
      <c r="H42" s="83" t="s">
        <v>78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3" t="s">
        <v>27</v>
      </c>
      <c r="V42" s="174"/>
    </row>
    <row r="43" spans="1:22" ht="21" customHeight="1" x14ac:dyDescent="0.15">
      <c r="A43" s="125" t="s">
        <v>29</v>
      </c>
      <c r="B43" s="179" t="s">
        <v>32</v>
      </c>
      <c r="C43" s="104" t="s">
        <v>20</v>
      </c>
      <c r="D43" s="106"/>
      <c r="E43" s="93">
        <v>51</v>
      </c>
      <c r="F43" s="29"/>
      <c r="G43" s="29"/>
      <c r="H43" s="46"/>
      <c r="I43" s="52">
        <v>1</v>
      </c>
      <c r="J43" s="4">
        <v>1</v>
      </c>
      <c r="K43" s="4">
        <v>1</v>
      </c>
      <c r="L43" s="4">
        <v>1</v>
      </c>
      <c r="M43" s="4"/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  <c r="T43" s="66">
        <v>1</v>
      </c>
      <c r="U43" s="58">
        <f>SUM(I43:T43)</f>
        <v>11</v>
      </c>
      <c r="V43" s="1" t="s">
        <v>14</v>
      </c>
    </row>
    <row r="44" spans="1:22" ht="21" customHeight="1" x14ac:dyDescent="0.15">
      <c r="A44" s="126"/>
      <c r="B44" s="180"/>
      <c r="C44" s="177" t="s">
        <v>21</v>
      </c>
      <c r="D44" s="178"/>
      <c r="E44" s="93">
        <v>53</v>
      </c>
      <c r="F44" s="29"/>
      <c r="G44" s="29"/>
      <c r="H44" s="46"/>
      <c r="I44" s="52"/>
      <c r="J44" s="4"/>
      <c r="K44" s="4"/>
      <c r="L44" s="4"/>
      <c r="M44" s="4"/>
      <c r="N44" s="4"/>
      <c r="O44" s="4"/>
      <c r="P44" s="4"/>
      <c r="Q44" s="4"/>
      <c r="R44" s="4"/>
      <c r="S44" s="4"/>
      <c r="T44" s="66"/>
      <c r="U44" s="58">
        <f t="shared" ref="U44:U56" si="5">SUM(I44:T44)</f>
        <v>0</v>
      </c>
      <c r="V44" s="1" t="s">
        <v>14</v>
      </c>
    </row>
    <row r="45" spans="1:22" ht="21" customHeight="1" x14ac:dyDescent="0.15">
      <c r="A45" s="126"/>
      <c r="B45" s="180"/>
      <c r="C45" s="104" t="s">
        <v>56</v>
      </c>
      <c r="D45" s="106"/>
      <c r="E45" s="93">
        <v>54</v>
      </c>
      <c r="F45" s="29"/>
      <c r="G45" s="29"/>
      <c r="H45" s="46"/>
      <c r="I45" s="52"/>
      <c r="J45" s="4"/>
      <c r="K45" s="4"/>
      <c r="L45" s="4"/>
      <c r="M45" s="4"/>
      <c r="N45" s="4"/>
      <c r="O45" s="4"/>
      <c r="P45" s="4"/>
      <c r="Q45" s="4"/>
      <c r="R45" s="4"/>
      <c r="S45" s="4"/>
      <c r="T45" s="66"/>
      <c r="U45" s="58">
        <f t="shared" si="5"/>
        <v>0</v>
      </c>
      <c r="V45" s="1" t="s">
        <v>14</v>
      </c>
    </row>
    <row r="46" spans="1:22" ht="21" customHeight="1" x14ac:dyDescent="0.15">
      <c r="A46" s="126"/>
      <c r="B46" s="180"/>
      <c r="C46" s="104" t="s">
        <v>22</v>
      </c>
      <c r="D46" s="106"/>
      <c r="E46" s="93">
        <v>55</v>
      </c>
      <c r="F46" s="29"/>
      <c r="G46" s="29"/>
      <c r="H46" s="46"/>
      <c r="I46" s="52"/>
      <c r="J46" s="4"/>
      <c r="K46" s="4"/>
      <c r="L46" s="4"/>
      <c r="M46" s="4"/>
      <c r="N46" s="4"/>
      <c r="O46" s="4"/>
      <c r="P46" s="4"/>
      <c r="Q46" s="4"/>
      <c r="R46" s="4"/>
      <c r="S46" s="4"/>
      <c r="T46" s="66"/>
      <c r="U46" s="58">
        <f t="shared" si="5"/>
        <v>0</v>
      </c>
      <c r="V46" s="1" t="s">
        <v>14</v>
      </c>
    </row>
    <row r="47" spans="1:22" ht="21" customHeight="1" x14ac:dyDescent="0.15">
      <c r="A47" s="126"/>
      <c r="B47" s="180"/>
      <c r="C47" s="131" t="s">
        <v>60</v>
      </c>
      <c r="D47" s="133"/>
      <c r="E47" s="74">
        <v>59</v>
      </c>
      <c r="F47" s="29"/>
      <c r="G47" s="29"/>
      <c r="H47" s="46"/>
      <c r="I47" s="52"/>
      <c r="J47" s="4"/>
      <c r="K47" s="4"/>
      <c r="L47" s="4"/>
      <c r="M47" s="4"/>
      <c r="N47" s="4"/>
      <c r="O47" s="4"/>
      <c r="P47" s="4"/>
      <c r="Q47" s="4"/>
      <c r="R47" s="4"/>
      <c r="S47" s="4"/>
      <c r="T47" s="66"/>
      <c r="U47" s="58">
        <f t="shared" si="5"/>
        <v>0</v>
      </c>
      <c r="V47" s="1" t="s">
        <v>14</v>
      </c>
    </row>
    <row r="48" spans="1:22" ht="21" customHeight="1" x14ac:dyDescent="0.15">
      <c r="A48" s="126"/>
      <c r="B48" s="180"/>
      <c r="C48" s="131" t="s">
        <v>71</v>
      </c>
      <c r="D48" s="133"/>
      <c r="E48" s="92">
        <v>60</v>
      </c>
      <c r="F48" s="29"/>
      <c r="G48" s="29"/>
      <c r="H48" s="70"/>
      <c r="I48" s="52"/>
      <c r="J48" s="4"/>
      <c r="K48" s="4"/>
      <c r="L48" s="4"/>
      <c r="M48" s="4"/>
      <c r="N48" s="4"/>
      <c r="O48" s="4"/>
      <c r="P48" s="4"/>
      <c r="Q48" s="4"/>
      <c r="R48" s="4"/>
      <c r="S48" s="4"/>
      <c r="T48" s="66"/>
      <c r="U48" s="58">
        <f t="shared" si="5"/>
        <v>0</v>
      </c>
      <c r="V48" s="1" t="s">
        <v>14</v>
      </c>
    </row>
    <row r="49" spans="1:22" ht="21" customHeight="1" x14ac:dyDescent="0.15">
      <c r="A49" s="126"/>
      <c r="B49" s="180"/>
      <c r="C49" s="197" t="s">
        <v>79</v>
      </c>
      <c r="D49" s="198"/>
      <c r="E49" s="86">
        <v>62</v>
      </c>
      <c r="F49" s="87"/>
      <c r="G49" s="87"/>
      <c r="H49" s="88"/>
      <c r="I49" s="5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9"/>
      <c r="U49" s="61">
        <f t="shared" si="5"/>
        <v>0</v>
      </c>
      <c r="V49" s="31" t="s">
        <v>64</v>
      </c>
    </row>
    <row r="50" spans="1:22" ht="21" customHeight="1" thickBot="1" x14ac:dyDescent="0.2">
      <c r="A50" s="126"/>
      <c r="B50" s="181"/>
      <c r="C50" s="182" t="s">
        <v>80</v>
      </c>
      <c r="D50" s="183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15">
      <c r="A51" s="126"/>
      <c r="B51" s="195" t="s">
        <v>31</v>
      </c>
      <c r="C51" s="191" t="s">
        <v>48</v>
      </c>
      <c r="D51" s="17" t="s">
        <v>23</v>
      </c>
      <c r="E51" s="193">
        <v>70</v>
      </c>
      <c r="F51" s="94"/>
      <c r="G51" s="94"/>
      <c r="H51" s="96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si="5"/>
        <v>0</v>
      </c>
      <c r="V51" s="38" t="s">
        <v>14</v>
      </c>
    </row>
    <row r="52" spans="1:22" ht="21" customHeight="1" x14ac:dyDescent="0.15">
      <c r="A52" s="126"/>
      <c r="B52" s="180"/>
      <c r="C52" s="122"/>
      <c r="D52" s="18" t="s">
        <v>24</v>
      </c>
      <c r="E52" s="112"/>
      <c r="F52" s="199" t="s">
        <v>47</v>
      </c>
      <c r="G52" s="200"/>
      <c r="H52" s="200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5"/>
        <v>0</v>
      </c>
      <c r="V52" s="1" t="s">
        <v>25</v>
      </c>
    </row>
    <row r="53" spans="1:22" ht="21" customHeight="1" x14ac:dyDescent="0.15">
      <c r="A53" s="126"/>
      <c r="B53" s="180"/>
      <c r="C53" s="192" t="s">
        <v>50</v>
      </c>
      <c r="D53" s="17" t="s">
        <v>23</v>
      </c>
      <c r="E53" s="111">
        <v>71</v>
      </c>
      <c r="F53" s="5">
        <v>100</v>
      </c>
      <c r="G53" s="5"/>
      <c r="H53" s="43"/>
      <c r="I53" s="52">
        <v>11</v>
      </c>
      <c r="J53" s="4">
        <v>12</v>
      </c>
      <c r="K53" s="4">
        <v>15</v>
      </c>
      <c r="L53" s="4">
        <v>8</v>
      </c>
      <c r="M53" s="4">
        <v>0</v>
      </c>
      <c r="N53" s="4">
        <v>12</v>
      </c>
      <c r="O53" s="4">
        <v>14</v>
      </c>
      <c r="P53" s="4">
        <v>13</v>
      </c>
      <c r="Q53" s="4">
        <v>11</v>
      </c>
      <c r="R53" s="4">
        <v>9</v>
      </c>
      <c r="S53" s="4">
        <v>12</v>
      </c>
      <c r="T53" s="66">
        <v>11</v>
      </c>
      <c r="U53" s="58">
        <f>SUM(I53:T53)</f>
        <v>128</v>
      </c>
      <c r="V53" s="1" t="s">
        <v>14</v>
      </c>
    </row>
    <row r="54" spans="1:22" ht="21" customHeight="1" x14ac:dyDescent="0.15">
      <c r="A54" s="126"/>
      <c r="B54" s="180"/>
      <c r="C54" s="122"/>
      <c r="D54" s="18" t="s">
        <v>24</v>
      </c>
      <c r="E54" s="112"/>
      <c r="F54" s="199" t="s">
        <v>47</v>
      </c>
      <c r="G54" s="200"/>
      <c r="H54" s="200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5"/>
        <v>0</v>
      </c>
      <c r="V54" s="1" t="s">
        <v>25</v>
      </c>
    </row>
    <row r="55" spans="1:22" ht="21" customHeight="1" x14ac:dyDescent="0.15">
      <c r="A55" s="126"/>
      <c r="B55" s="180"/>
      <c r="C55" s="188" t="s">
        <v>49</v>
      </c>
      <c r="D55" s="18" t="s">
        <v>23</v>
      </c>
      <c r="E55" s="111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5"/>
        <v>0</v>
      </c>
      <c r="V55" s="1" t="s">
        <v>14</v>
      </c>
    </row>
    <row r="56" spans="1:22" ht="21" customHeight="1" x14ac:dyDescent="0.15">
      <c r="A56" s="126"/>
      <c r="B56" s="196"/>
      <c r="C56" s="188"/>
      <c r="D56" s="18" t="s">
        <v>24</v>
      </c>
      <c r="E56" s="112"/>
      <c r="F56" s="199" t="s">
        <v>81</v>
      </c>
      <c r="G56" s="200"/>
      <c r="H56" s="200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5"/>
        <v>0</v>
      </c>
      <c r="V56" s="1" t="s">
        <v>25</v>
      </c>
    </row>
    <row r="57" spans="1:22" ht="21" customHeight="1" x14ac:dyDescent="0.15">
      <c r="A57" s="194"/>
      <c r="B57" s="188" t="s">
        <v>73</v>
      </c>
      <c r="C57" s="188"/>
      <c r="D57" s="188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6">SUM(I43:I51,I53,I55)</f>
        <v>12</v>
      </c>
      <c r="J57" s="4">
        <f t="shared" si="6"/>
        <v>13</v>
      </c>
      <c r="K57" s="4">
        <f t="shared" si="6"/>
        <v>16</v>
      </c>
      <c r="L57" s="4">
        <f t="shared" si="6"/>
        <v>9</v>
      </c>
      <c r="M57" s="4">
        <f t="shared" si="6"/>
        <v>0</v>
      </c>
      <c r="N57" s="4">
        <f t="shared" si="6"/>
        <v>13</v>
      </c>
      <c r="O57" s="4">
        <f t="shared" si="6"/>
        <v>15</v>
      </c>
      <c r="P57" s="4">
        <f t="shared" si="6"/>
        <v>14</v>
      </c>
      <c r="Q57" s="4">
        <f t="shared" si="6"/>
        <v>12</v>
      </c>
      <c r="R57" s="4">
        <f t="shared" si="6"/>
        <v>10</v>
      </c>
      <c r="S57" s="4">
        <f t="shared" si="6"/>
        <v>13</v>
      </c>
      <c r="T57" s="72">
        <f t="shared" si="6"/>
        <v>12</v>
      </c>
      <c r="U57" s="71">
        <f t="shared" si="6"/>
        <v>139</v>
      </c>
      <c r="V57" s="1" t="s">
        <v>14</v>
      </c>
    </row>
    <row r="58" spans="1:22" ht="21" customHeight="1" thickBot="1" x14ac:dyDescent="0.2">
      <c r="A58" s="189" t="s">
        <v>26</v>
      </c>
      <c r="B58" s="190"/>
      <c r="C58" s="190"/>
      <c r="D58" s="190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7">I36+I41+I57</f>
        <v>17</v>
      </c>
      <c r="J58" s="40">
        <f t="shared" si="7"/>
        <v>19</v>
      </c>
      <c r="K58" s="40">
        <f t="shared" si="7"/>
        <v>23</v>
      </c>
      <c r="L58" s="40">
        <f t="shared" si="7"/>
        <v>13</v>
      </c>
      <c r="M58" s="40">
        <f t="shared" si="7"/>
        <v>0</v>
      </c>
      <c r="N58" s="40">
        <f t="shared" si="7"/>
        <v>19</v>
      </c>
      <c r="O58" s="40">
        <f t="shared" si="7"/>
        <v>22</v>
      </c>
      <c r="P58" s="40">
        <f t="shared" si="7"/>
        <v>20</v>
      </c>
      <c r="Q58" s="40">
        <f t="shared" si="7"/>
        <v>17</v>
      </c>
      <c r="R58" s="40">
        <f t="shared" si="7"/>
        <v>16</v>
      </c>
      <c r="S58" s="40">
        <f t="shared" si="7"/>
        <v>19</v>
      </c>
      <c r="T58" s="67">
        <f t="shared" si="7"/>
        <v>17</v>
      </c>
      <c r="U58" s="59">
        <f>SUM(U36,U41,U57)</f>
        <v>202</v>
      </c>
      <c r="V58" s="2" t="s">
        <v>14</v>
      </c>
    </row>
    <row r="59" spans="1:22" ht="18.75" customHeight="1" x14ac:dyDescent="0.15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66</v>
      </c>
      <c r="U59" s="81">
        <f>U57/U58*5</f>
        <v>3.4405940594059405</v>
      </c>
      <c r="V59" s="73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7BF8-771A-4EF6-A105-DA620F3222CE}">
  <sheetPr>
    <pageSetUpPr fitToPage="1"/>
  </sheetPr>
  <dimension ref="A1:W77"/>
  <sheetViews>
    <sheetView view="pageBreakPreview" zoomScaleNormal="100" zoomScaleSheetLayoutView="100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0" t="s">
        <v>86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7"/>
    </row>
    <row r="3" spans="1:23" ht="22.5" customHeight="1" x14ac:dyDescent="0.15">
      <c r="A3" s="152" t="s">
        <v>99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0"/>
    </row>
    <row r="4" spans="1:23" ht="12" customHeight="1" x14ac:dyDescent="0.15">
      <c r="A4" s="8"/>
    </row>
    <row r="5" spans="1:23" ht="22.5" customHeight="1" x14ac:dyDescent="0.15">
      <c r="A5" s="151" t="s">
        <v>57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0"/>
    </row>
    <row r="6" spans="1:23" ht="18" customHeight="1" x14ac:dyDescent="0.15">
      <c r="A6" s="9"/>
    </row>
    <row r="7" spans="1:23" s="12" customFormat="1" ht="18.75" customHeight="1" x14ac:dyDescent="0.15">
      <c r="M7" s="151" t="s">
        <v>34</v>
      </c>
      <c r="N7" s="151"/>
      <c r="O7" s="127"/>
      <c r="P7" s="127"/>
      <c r="Q7" s="127"/>
      <c r="R7" s="127"/>
      <c r="S7" s="127"/>
      <c r="T7" s="127"/>
    </row>
    <row r="8" spans="1:23" s="12" customFormat="1" ht="18.75" customHeight="1" x14ac:dyDescent="0.15">
      <c r="M8" s="154" t="s">
        <v>35</v>
      </c>
      <c r="N8" s="154"/>
      <c r="O8" s="127" t="s">
        <v>95</v>
      </c>
      <c r="P8" s="127"/>
      <c r="Q8" s="127"/>
      <c r="R8" s="127"/>
      <c r="S8" s="127"/>
      <c r="T8" s="127"/>
    </row>
    <row r="9" spans="1:23" s="12" customFormat="1" ht="18.75" customHeight="1" x14ac:dyDescent="0.15">
      <c r="M9" s="154" t="s">
        <v>36</v>
      </c>
      <c r="N9" s="154"/>
      <c r="O9" s="127" t="s">
        <v>96</v>
      </c>
      <c r="P9" s="127"/>
      <c r="Q9" s="127"/>
      <c r="R9" s="127"/>
      <c r="S9" s="127"/>
      <c r="T9" s="127"/>
    </row>
    <row r="10" spans="1:23" s="12" customFormat="1" ht="18.75" customHeight="1" x14ac:dyDescent="0.15">
      <c r="M10" s="154" t="s">
        <v>37</v>
      </c>
      <c r="N10" s="154"/>
      <c r="O10" s="127" t="s">
        <v>94</v>
      </c>
      <c r="P10" s="127"/>
      <c r="Q10" s="127"/>
      <c r="R10" s="127"/>
      <c r="S10" s="127"/>
      <c r="T10" s="127"/>
    </row>
    <row r="11" spans="1:23" s="12" customFormat="1" ht="35.25" customHeight="1" x14ac:dyDescent="0.15">
      <c r="A11" s="151" t="s">
        <v>87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26"/>
    </row>
    <row r="12" spans="1:23" s="12" customFormat="1" ht="27.75" customHeight="1" x14ac:dyDescent="0.15">
      <c r="A12" s="153" t="s">
        <v>38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4"/>
    </row>
    <row r="13" spans="1:23" s="12" customFormat="1" ht="22.5" customHeight="1" thickBot="1" x14ac:dyDescent="0.2">
      <c r="A13" s="136" t="s">
        <v>41</v>
      </c>
      <c r="B13" s="136"/>
      <c r="C13" s="136"/>
      <c r="D13" s="136"/>
      <c r="E13" s="136"/>
      <c r="F13" s="136"/>
      <c r="G13" s="136"/>
      <c r="H13" s="136"/>
      <c r="I13" s="23"/>
      <c r="J13" s="23"/>
      <c r="K13" s="23"/>
      <c r="L13" s="136" t="s">
        <v>59</v>
      </c>
      <c r="M13" s="136"/>
      <c r="N13" s="136"/>
      <c r="O13" s="136"/>
      <c r="P13" s="136"/>
      <c r="Q13" s="136"/>
      <c r="R13" s="136"/>
      <c r="S13" s="101"/>
      <c r="T13" s="101"/>
      <c r="U13" s="101"/>
      <c r="V13" s="101"/>
      <c r="W13" s="101"/>
    </row>
    <row r="14" spans="1:23" ht="18.75" customHeight="1" x14ac:dyDescent="0.15">
      <c r="A14" s="19"/>
      <c r="B14" s="165">
        <v>8</v>
      </c>
      <c r="C14" s="141">
        <v>9</v>
      </c>
      <c r="D14" s="141">
        <v>0</v>
      </c>
      <c r="E14" s="141">
        <v>0</v>
      </c>
      <c r="F14" s="141">
        <v>1</v>
      </c>
      <c r="G14" s="157">
        <v>8</v>
      </c>
      <c r="H14" s="19"/>
      <c r="I14" s="19"/>
      <c r="J14" s="19"/>
      <c r="K14" s="19"/>
      <c r="L14" s="19"/>
      <c r="M14" s="201" t="s">
        <v>61</v>
      </c>
      <c r="N14" s="202"/>
      <c r="O14" s="161">
        <v>19</v>
      </c>
      <c r="P14" s="162"/>
      <c r="Q14" s="162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66"/>
      <c r="C15" s="142"/>
      <c r="D15" s="142"/>
      <c r="E15" s="142"/>
      <c r="F15" s="142"/>
      <c r="G15" s="158"/>
      <c r="H15" s="19"/>
      <c r="I15" s="19"/>
      <c r="J15" s="19"/>
      <c r="K15" s="19"/>
      <c r="L15" s="19"/>
      <c r="M15" s="163" t="s">
        <v>62</v>
      </c>
      <c r="N15" s="164"/>
      <c r="O15" s="155">
        <v>15</v>
      </c>
      <c r="P15" s="156"/>
      <c r="Q15" s="156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3" t="s">
        <v>63</v>
      </c>
      <c r="N16" s="204"/>
      <c r="O16" s="109">
        <v>26</v>
      </c>
      <c r="P16" s="110"/>
      <c r="Q16" s="110"/>
      <c r="R16" s="28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13" t="s">
        <v>72</v>
      </c>
      <c r="N17" s="114"/>
      <c r="O17" s="115">
        <f>SUM(O14:Q16)</f>
        <v>60</v>
      </c>
      <c r="P17" s="116"/>
      <c r="Q17" s="11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3" t="s">
        <v>58</v>
      </c>
      <c r="B18" s="143"/>
      <c r="C18" s="143"/>
      <c r="D18" s="143"/>
      <c r="E18" s="143"/>
      <c r="F18" s="143"/>
      <c r="G18" s="143"/>
      <c r="H18" s="14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44" t="s">
        <v>0</v>
      </c>
      <c r="B19" s="145"/>
      <c r="C19" s="145"/>
      <c r="D19" s="146"/>
      <c r="E19" s="121" t="s">
        <v>1</v>
      </c>
      <c r="F19" s="117" t="s">
        <v>39</v>
      </c>
      <c r="G19" s="118"/>
      <c r="H19" s="118"/>
      <c r="I19" s="119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23" t="s">
        <v>8</v>
      </c>
      <c r="P19" s="123" t="s">
        <v>9</v>
      </c>
      <c r="Q19" s="123" t="s">
        <v>10</v>
      </c>
      <c r="R19" s="121" t="s">
        <v>11</v>
      </c>
      <c r="S19" s="121" t="s">
        <v>12</v>
      </c>
      <c r="T19" s="171" t="s">
        <v>13</v>
      </c>
      <c r="U19" s="167" t="s">
        <v>27</v>
      </c>
      <c r="V19" s="168"/>
    </row>
    <row r="20" spans="1:23" ht="19.5" customHeight="1" x14ac:dyDescent="0.15">
      <c r="A20" s="147"/>
      <c r="B20" s="148"/>
      <c r="C20" s="148"/>
      <c r="D20" s="149"/>
      <c r="E20" s="122"/>
      <c r="F20" s="84" t="s">
        <v>76</v>
      </c>
      <c r="G20" s="84" t="s">
        <v>77</v>
      </c>
      <c r="H20" s="85" t="s">
        <v>78</v>
      </c>
      <c r="I20" s="120"/>
      <c r="J20" s="122"/>
      <c r="K20" s="122"/>
      <c r="L20" s="122"/>
      <c r="M20" s="122"/>
      <c r="N20" s="122"/>
      <c r="O20" s="124"/>
      <c r="P20" s="124"/>
      <c r="Q20" s="124"/>
      <c r="R20" s="122"/>
      <c r="S20" s="122"/>
      <c r="T20" s="172"/>
      <c r="U20" s="169"/>
      <c r="V20" s="170"/>
    </row>
    <row r="21" spans="1:23" ht="21" customHeight="1" x14ac:dyDescent="0.15">
      <c r="A21" s="125" t="s">
        <v>30</v>
      </c>
      <c r="B21" s="104" t="s">
        <v>83</v>
      </c>
      <c r="C21" s="105"/>
      <c r="D21" s="106"/>
      <c r="E21" s="100">
        <v>11</v>
      </c>
      <c r="F21" s="100">
        <v>80</v>
      </c>
      <c r="G21" s="100"/>
      <c r="H21" s="43"/>
      <c r="I21" s="48"/>
      <c r="J21" s="3"/>
      <c r="K21" s="3">
        <v>1</v>
      </c>
      <c r="L21" s="3"/>
      <c r="M21" s="3"/>
      <c r="N21" s="3"/>
      <c r="O21" s="3"/>
      <c r="P21" s="3"/>
      <c r="Q21" s="3"/>
      <c r="R21" s="3"/>
      <c r="S21" s="3"/>
      <c r="T21" s="62"/>
      <c r="U21" s="55">
        <f t="shared" ref="U21:U32" si="0">SUM(I21:T21)</f>
        <v>1</v>
      </c>
      <c r="V21" s="1" t="s">
        <v>14</v>
      </c>
    </row>
    <row r="22" spans="1:23" ht="21" customHeight="1" x14ac:dyDescent="0.15">
      <c r="A22" s="126"/>
      <c r="B22" s="104" t="s">
        <v>68</v>
      </c>
      <c r="C22" s="105"/>
      <c r="D22" s="106"/>
      <c r="E22" s="100">
        <v>12</v>
      </c>
      <c r="F22" s="111">
        <v>80</v>
      </c>
      <c r="G22" s="111"/>
      <c r="H22" s="134"/>
      <c r="I22" s="48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62"/>
      <c r="U22" s="55">
        <f>SUM(I22:T22)</f>
        <v>1</v>
      </c>
      <c r="V22" s="1" t="s">
        <v>14</v>
      </c>
    </row>
    <row r="23" spans="1:23" ht="21" customHeight="1" x14ac:dyDescent="0.15">
      <c r="A23" s="126"/>
      <c r="B23" s="104" t="s">
        <v>15</v>
      </c>
      <c r="C23" s="105"/>
      <c r="D23" s="106"/>
      <c r="E23" s="100">
        <v>13</v>
      </c>
      <c r="F23" s="112"/>
      <c r="G23" s="112"/>
      <c r="H23" s="135"/>
      <c r="I23" s="48"/>
      <c r="J23" s="3"/>
      <c r="K23" s="3"/>
      <c r="L23" s="3">
        <v>1</v>
      </c>
      <c r="M23" s="3"/>
      <c r="N23" s="3"/>
      <c r="O23" s="3"/>
      <c r="P23" s="3"/>
      <c r="Q23" s="3"/>
      <c r="R23" s="3"/>
      <c r="S23" s="3"/>
      <c r="T23" s="62">
        <v>1</v>
      </c>
      <c r="U23" s="55">
        <f t="shared" si="0"/>
        <v>2</v>
      </c>
      <c r="V23" s="1" t="s">
        <v>14</v>
      </c>
    </row>
    <row r="24" spans="1:23" ht="21" customHeight="1" x14ac:dyDescent="0.15">
      <c r="A24" s="126"/>
      <c r="B24" s="104" t="s">
        <v>52</v>
      </c>
      <c r="C24" s="105"/>
      <c r="D24" s="106"/>
      <c r="E24" s="100">
        <v>14</v>
      </c>
      <c r="F24" s="111">
        <v>80</v>
      </c>
      <c r="G24" s="111"/>
      <c r="H24" s="134"/>
      <c r="I24" s="48"/>
      <c r="J24" s="3"/>
      <c r="K24" s="3"/>
      <c r="L24" s="3"/>
      <c r="M24" s="3"/>
      <c r="N24" s="3"/>
      <c r="O24" s="3"/>
      <c r="P24" s="3"/>
      <c r="Q24" s="3"/>
      <c r="R24" s="3">
        <v>1</v>
      </c>
      <c r="S24" s="3"/>
      <c r="T24" s="62"/>
      <c r="U24" s="55">
        <f t="shared" si="0"/>
        <v>1</v>
      </c>
      <c r="V24" s="1" t="s">
        <v>14</v>
      </c>
    </row>
    <row r="25" spans="1:23" ht="21" customHeight="1" x14ac:dyDescent="0.15">
      <c r="A25" s="126"/>
      <c r="B25" s="104" t="s">
        <v>69</v>
      </c>
      <c r="C25" s="105"/>
      <c r="D25" s="106"/>
      <c r="E25" s="100">
        <v>15</v>
      </c>
      <c r="F25" s="112"/>
      <c r="G25" s="112"/>
      <c r="H25" s="135"/>
      <c r="I25" s="48"/>
      <c r="J25" s="3">
        <v>1</v>
      </c>
      <c r="K25" s="3"/>
      <c r="L25" s="3"/>
      <c r="M25" s="3"/>
      <c r="N25" s="3"/>
      <c r="O25" s="3"/>
      <c r="P25" s="3">
        <v>1</v>
      </c>
      <c r="Q25" s="3"/>
      <c r="R25" s="3"/>
      <c r="S25" s="3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26"/>
      <c r="B26" s="104" t="s">
        <v>53</v>
      </c>
      <c r="C26" s="105"/>
      <c r="D26" s="106"/>
      <c r="E26" s="100">
        <v>16</v>
      </c>
      <c r="F26" s="100">
        <v>80</v>
      </c>
      <c r="G26" s="100"/>
      <c r="H26" s="43"/>
      <c r="I26" s="48"/>
      <c r="J26" s="3"/>
      <c r="K26" s="3">
        <v>1</v>
      </c>
      <c r="L26" s="3"/>
      <c r="M26" s="3"/>
      <c r="N26" s="3">
        <v>1</v>
      </c>
      <c r="O26" s="3"/>
      <c r="P26" s="3"/>
      <c r="Q26" s="3"/>
      <c r="R26" s="3"/>
      <c r="S26" s="3">
        <v>1</v>
      </c>
      <c r="T26" s="62"/>
      <c r="U26" s="55">
        <f t="shared" si="0"/>
        <v>3</v>
      </c>
      <c r="V26" s="1" t="s">
        <v>14</v>
      </c>
    </row>
    <row r="27" spans="1:23" ht="21" customHeight="1" x14ac:dyDescent="0.15">
      <c r="A27" s="126"/>
      <c r="B27" s="104" t="s">
        <v>65</v>
      </c>
      <c r="C27" s="105"/>
      <c r="D27" s="106"/>
      <c r="E27" s="100">
        <v>17</v>
      </c>
      <c r="F27" s="100">
        <v>80</v>
      </c>
      <c r="G27" s="100"/>
      <c r="H27" s="43"/>
      <c r="I27" s="48"/>
      <c r="J27" s="3"/>
      <c r="K27" s="3"/>
      <c r="L27" s="3">
        <v>1</v>
      </c>
      <c r="M27" s="3"/>
      <c r="N27" s="3"/>
      <c r="O27" s="3">
        <v>1</v>
      </c>
      <c r="P27" s="3"/>
      <c r="Q27" s="3"/>
      <c r="R27" s="3"/>
      <c r="S27" s="3"/>
      <c r="T27" s="62">
        <v>1</v>
      </c>
      <c r="U27" s="55">
        <f t="shared" si="0"/>
        <v>3</v>
      </c>
      <c r="V27" s="1" t="s">
        <v>14</v>
      </c>
    </row>
    <row r="28" spans="1:23" ht="21" customHeight="1" x14ac:dyDescent="0.15">
      <c r="A28" s="126"/>
      <c r="B28" s="104" t="s">
        <v>16</v>
      </c>
      <c r="C28" s="105"/>
      <c r="D28" s="106"/>
      <c r="E28" s="100">
        <v>18</v>
      </c>
      <c r="F28" s="100">
        <v>40</v>
      </c>
      <c r="G28" s="100"/>
      <c r="H28" s="43"/>
      <c r="I28" s="48"/>
      <c r="J28" s="3"/>
      <c r="K28" s="3"/>
      <c r="L28" s="3"/>
      <c r="M28" s="3"/>
      <c r="N28" s="3"/>
      <c r="O28" s="3"/>
      <c r="P28" s="3"/>
      <c r="Q28" s="3"/>
      <c r="R28" s="3"/>
      <c r="S28" s="3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26"/>
      <c r="B29" s="104" t="s">
        <v>54</v>
      </c>
      <c r="C29" s="105"/>
      <c r="D29" s="106"/>
      <c r="E29" s="100">
        <v>20</v>
      </c>
      <c r="F29" s="100">
        <v>65</v>
      </c>
      <c r="G29" s="100"/>
      <c r="H29" s="43"/>
      <c r="I29" s="48"/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62"/>
      <c r="U29" s="55">
        <f t="shared" si="0"/>
        <v>2</v>
      </c>
      <c r="V29" s="1" t="s">
        <v>14</v>
      </c>
    </row>
    <row r="30" spans="1:23" ht="21" customHeight="1" x14ac:dyDescent="0.15">
      <c r="A30" s="126"/>
      <c r="B30" s="104" t="s">
        <v>17</v>
      </c>
      <c r="C30" s="105"/>
      <c r="D30" s="106"/>
      <c r="E30" s="100">
        <v>21</v>
      </c>
      <c r="F30" s="100">
        <v>35</v>
      </c>
      <c r="G30" s="100"/>
      <c r="H30" s="43"/>
      <c r="I30" s="48"/>
      <c r="J30" s="3"/>
      <c r="K30" s="3"/>
      <c r="L30" s="3"/>
      <c r="M30" s="3"/>
      <c r="N30" s="3"/>
      <c r="O30" s="3"/>
      <c r="P30" s="3"/>
      <c r="Q30" s="3">
        <v>1</v>
      </c>
      <c r="R30" s="3"/>
      <c r="S30" s="3"/>
      <c r="T30" s="62"/>
      <c r="U30" s="55">
        <f t="shared" si="0"/>
        <v>1</v>
      </c>
      <c r="V30" s="1" t="s">
        <v>14</v>
      </c>
    </row>
    <row r="31" spans="1:23" ht="21" customHeight="1" x14ac:dyDescent="0.15">
      <c r="A31" s="126"/>
      <c r="B31" s="104" t="s">
        <v>33</v>
      </c>
      <c r="C31" s="105"/>
      <c r="D31" s="106"/>
      <c r="E31" s="100">
        <v>23</v>
      </c>
      <c r="F31" s="100">
        <v>65</v>
      </c>
      <c r="G31" s="100"/>
      <c r="H31" s="43"/>
      <c r="I31" s="48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26"/>
      <c r="B32" s="104" t="s">
        <v>82</v>
      </c>
      <c r="C32" s="105"/>
      <c r="D32" s="106"/>
      <c r="E32" s="100">
        <v>24</v>
      </c>
      <c r="F32" s="100">
        <v>70</v>
      </c>
      <c r="G32" s="100"/>
      <c r="H32" s="43"/>
      <c r="I32" s="48">
        <v>1</v>
      </c>
      <c r="J32" s="3"/>
      <c r="K32" s="3"/>
      <c r="L32" s="3"/>
      <c r="M32" s="3"/>
      <c r="N32" s="3">
        <v>1</v>
      </c>
      <c r="O32" s="3"/>
      <c r="P32" s="3"/>
      <c r="Q32" s="3"/>
      <c r="R32" s="3">
        <v>1</v>
      </c>
      <c r="S32" s="3"/>
      <c r="T32" s="62"/>
      <c r="U32" s="55">
        <f t="shared" si="0"/>
        <v>3</v>
      </c>
      <c r="V32" s="1" t="s">
        <v>14</v>
      </c>
    </row>
    <row r="33" spans="1:22" ht="21" customHeight="1" x14ac:dyDescent="0.15">
      <c r="A33" s="126"/>
      <c r="B33" s="104" t="s">
        <v>42</v>
      </c>
      <c r="C33" s="105"/>
      <c r="D33" s="106"/>
      <c r="E33" s="100">
        <v>25</v>
      </c>
      <c r="F33" s="100">
        <v>70</v>
      </c>
      <c r="G33" s="100"/>
      <c r="H33" s="102"/>
      <c r="I33" s="49"/>
      <c r="J33" s="30"/>
      <c r="K33" s="30">
        <v>1</v>
      </c>
      <c r="L33" s="30"/>
      <c r="M33" s="30"/>
      <c r="N33" s="30"/>
      <c r="O33" s="30"/>
      <c r="P33" s="30">
        <v>1</v>
      </c>
      <c r="Q33" s="30"/>
      <c r="R33" s="30">
        <v>1</v>
      </c>
      <c r="S33" s="30"/>
      <c r="T33" s="63"/>
      <c r="U33" s="56">
        <f>SUM(I33:T33)</f>
        <v>3</v>
      </c>
      <c r="V33" s="31" t="s">
        <v>14</v>
      </c>
    </row>
    <row r="34" spans="1:22" ht="21" customHeight="1" x14ac:dyDescent="0.15">
      <c r="A34" s="126"/>
      <c r="B34" s="131" t="s">
        <v>84</v>
      </c>
      <c r="C34" s="132"/>
      <c r="D34" s="133"/>
      <c r="E34" s="75">
        <v>26</v>
      </c>
      <c r="F34" s="100">
        <v>60</v>
      </c>
      <c r="G34" s="100"/>
      <c r="H34" s="102"/>
      <c r="I34" s="49">
        <v>1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3"/>
      <c r="U34" s="56">
        <f>SUM(I34:T34)</f>
        <v>1</v>
      </c>
      <c r="V34" s="31" t="s">
        <v>14</v>
      </c>
    </row>
    <row r="35" spans="1:22" ht="21" customHeight="1" x14ac:dyDescent="0.15">
      <c r="A35" s="126"/>
      <c r="B35" s="138" t="s">
        <v>70</v>
      </c>
      <c r="C35" s="139"/>
      <c r="D35" s="140"/>
      <c r="E35" s="75">
        <v>28</v>
      </c>
      <c r="F35" s="100">
        <v>90</v>
      </c>
      <c r="G35" s="100"/>
      <c r="H35" s="102"/>
      <c r="I35" s="184" t="s">
        <v>88</v>
      </c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6"/>
      <c r="U35" s="56">
        <f t="shared" ref="U35" si="1">SUM(I35:T35)</f>
        <v>0</v>
      </c>
      <c r="V35" s="31" t="s">
        <v>14</v>
      </c>
    </row>
    <row r="36" spans="1:22" ht="21" customHeight="1" thickBot="1" x14ac:dyDescent="0.2">
      <c r="A36" s="126"/>
      <c r="B36" s="137" t="s">
        <v>74</v>
      </c>
      <c r="C36" s="137"/>
      <c r="D36" s="137"/>
      <c r="E36" s="5" t="s">
        <v>51</v>
      </c>
      <c r="F36" s="100" t="s">
        <v>51</v>
      </c>
      <c r="G36" s="100" t="s">
        <v>51</v>
      </c>
      <c r="H36" s="100" t="s">
        <v>51</v>
      </c>
      <c r="I36" s="80">
        <f>SUM(I21:I35)</f>
        <v>2</v>
      </c>
      <c r="J36" s="78">
        <f t="shared" ref="J36:T36" si="2">SUM(J21:J35)</f>
        <v>2</v>
      </c>
      <c r="K36" s="78">
        <f t="shared" si="2"/>
        <v>3</v>
      </c>
      <c r="L36" s="78">
        <f t="shared" si="2"/>
        <v>2</v>
      </c>
      <c r="M36" s="78">
        <f t="shared" si="2"/>
        <v>0</v>
      </c>
      <c r="N36" s="78">
        <f t="shared" si="2"/>
        <v>2</v>
      </c>
      <c r="O36" s="78">
        <f>SUM(O21:O35)</f>
        <v>3</v>
      </c>
      <c r="P36" s="78">
        <f t="shared" si="2"/>
        <v>2</v>
      </c>
      <c r="Q36" s="78">
        <f>SUM(Q21:Q35)</f>
        <v>2</v>
      </c>
      <c r="R36" s="78">
        <f t="shared" si="2"/>
        <v>3</v>
      </c>
      <c r="S36" s="78">
        <f t="shared" si="2"/>
        <v>2</v>
      </c>
      <c r="T36" s="79">
        <f t="shared" si="2"/>
        <v>2</v>
      </c>
      <c r="U36" s="56">
        <f>SUM(I36:T36)</f>
        <v>25</v>
      </c>
      <c r="V36" s="31" t="s">
        <v>14</v>
      </c>
    </row>
    <row r="37" spans="1:22" ht="21" customHeight="1" x14ac:dyDescent="0.15">
      <c r="A37" s="126"/>
      <c r="B37" s="128" t="s">
        <v>18</v>
      </c>
      <c r="C37" s="129"/>
      <c r="D37" s="130"/>
      <c r="E37" s="32">
        <v>83</v>
      </c>
      <c r="F37" s="32">
        <v>100</v>
      </c>
      <c r="G37" s="32"/>
      <c r="H37" s="44"/>
      <c r="I37" s="50">
        <v>1</v>
      </c>
      <c r="J37" s="33">
        <v>1</v>
      </c>
      <c r="K37" s="33">
        <v>1</v>
      </c>
      <c r="L37" s="33">
        <v>1</v>
      </c>
      <c r="M37" s="33"/>
      <c r="N37" s="33">
        <v>1</v>
      </c>
      <c r="O37" s="33">
        <v>2</v>
      </c>
      <c r="P37" s="33">
        <v>1</v>
      </c>
      <c r="Q37" s="33">
        <v>1</v>
      </c>
      <c r="R37" s="33">
        <v>1</v>
      </c>
      <c r="S37" s="33">
        <v>1</v>
      </c>
      <c r="T37" s="64">
        <v>1</v>
      </c>
      <c r="U37" s="57">
        <f t="shared" ref="U37:U41" si="3">SUM(I37:T37)</f>
        <v>12</v>
      </c>
      <c r="V37" s="34" t="s">
        <v>14</v>
      </c>
    </row>
    <row r="38" spans="1:22" ht="21" customHeight="1" x14ac:dyDescent="0.15">
      <c r="A38" s="126"/>
      <c r="B38" s="104" t="s">
        <v>19</v>
      </c>
      <c r="C38" s="105"/>
      <c r="D38" s="106"/>
      <c r="E38" s="100">
        <v>84</v>
      </c>
      <c r="F38" s="100">
        <v>220</v>
      </c>
      <c r="G38" s="100"/>
      <c r="H38" s="43"/>
      <c r="I38" s="48">
        <v>1</v>
      </c>
      <c r="J38" s="3">
        <v>1</v>
      </c>
      <c r="K38" s="3">
        <v>2</v>
      </c>
      <c r="L38" s="3"/>
      <c r="M38" s="3"/>
      <c r="N38" s="3">
        <v>2</v>
      </c>
      <c r="O38" s="3">
        <v>1</v>
      </c>
      <c r="P38" s="3">
        <v>1</v>
      </c>
      <c r="Q38" s="3">
        <v>1</v>
      </c>
      <c r="R38" s="3"/>
      <c r="S38" s="3">
        <v>1</v>
      </c>
      <c r="T38" s="62">
        <v>1</v>
      </c>
      <c r="U38" s="55">
        <f t="shared" si="3"/>
        <v>11</v>
      </c>
      <c r="V38" s="1" t="s">
        <v>14</v>
      </c>
    </row>
    <row r="39" spans="1:22" ht="21" customHeight="1" x14ac:dyDescent="0.15">
      <c r="A39" s="126"/>
      <c r="B39" s="104" t="s">
        <v>55</v>
      </c>
      <c r="C39" s="105"/>
      <c r="D39" s="106"/>
      <c r="E39" s="100">
        <v>85</v>
      </c>
      <c r="F39" s="100">
        <v>220</v>
      </c>
      <c r="G39" s="100"/>
      <c r="H39" s="43"/>
      <c r="I39" s="48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</v>
      </c>
      <c r="T39" s="62">
        <v>1</v>
      </c>
      <c r="U39" s="55">
        <f t="shared" si="3"/>
        <v>12</v>
      </c>
      <c r="V39" s="1" t="s">
        <v>14</v>
      </c>
    </row>
    <row r="40" spans="1:22" ht="21" customHeight="1" x14ac:dyDescent="0.15">
      <c r="A40" s="126"/>
      <c r="B40" s="104" t="s">
        <v>40</v>
      </c>
      <c r="C40" s="105"/>
      <c r="D40" s="106"/>
      <c r="E40" s="100">
        <v>86</v>
      </c>
      <c r="F40" s="100">
        <v>220</v>
      </c>
      <c r="G40" s="100"/>
      <c r="H40" s="43"/>
      <c r="I40" s="48"/>
      <c r="J40" s="3">
        <v>1</v>
      </c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62"/>
      <c r="U40" s="55">
        <f t="shared" si="3"/>
        <v>3</v>
      </c>
      <c r="V40" s="1" t="s">
        <v>14</v>
      </c>
    </row>
    <row r="41" spans="1:22" ht="21" customHeight="1" thickBot="1" x14ac:dyDescent="0.2">
      <c r="A41" s="194"/>
      <c r="B41" s="137" t="s">
        <v>75</v>
      </c>
      <c r="C41" s="137"/>
      <c r="D41" s="137"/>
      <c r="E41" s="5" t="s">
        <v>51</v>
      </c>
      <c r="F41" s="5" t="s">
        <v>51</v>
      </c>
      <c r="G41" s="5" t="s">
        <v>51</v>
      </c>
      <c r="H41" s="43" t="s">
        <v>51</v>
      </c>
      <c r="I41" s="80">
        <f t="shared" ref="I41:T41" si="4">SUM(I37:I40)</f>
        <v>3</v>
      </c>
      <c r="J41" s="78">
        <f t="shared" si="4"/>
        <v>4</v>
      </c>
      <c r="K41" s="78">
        <f t="shared" si="4"/>
        <v>4</v>
      </c>
      <c r="L41" s="78">
        <f t="shared" si="4"/>
        <v>2</v>
      </c>
      <c r="M41" s="78">
        <f t="shared" si="4"/>
        <v>0</v>
      </c>
      <c r="N41" s="78">
        <f t="shared" si="4"/>
        <v>4</v>
      </c>
      <c r="O41" s="78">
        <f t="shared" si="4"/>
        <v>4</v>
      </c>
      <c r="P41" s="78">
        <f t="shared" si="4"/>
        <v>4</v>
      </c>
      <c r="Q41" s="78">
        <f t="shared" si="4"/>
        <v>3</v>
      </c>
      <c r="R41" s="78">
        <f t="shared" si="4"/>
        <v>3</v>
      </c>
      <c r="S41" s="78">
        <f t="shared" si="4"/>
        <v>4</v>
      </c>
      <c r="T41" s="79">
        <f t="shared" si="4"/>
        <v>3</v>
      </c>
      <c r="U41" s="56">
        <f t="shared" si="3"/>
        <v>38</v>
      </c>
      <c r="V41" s="1" t="s">
        <v>14</v>
      </c>
    </row>
    <row r="42" spans="1:22" ht="21" customHeight="1" x14ac:dyDescent="0.15">
      <c r="A42" s="175" t="s">
        <v>28</v>
      </c>
      <c r="B42" s="176"/>
      <c r="C42" s="176"/>
      <c r="D42" s="176"/>
      <c r="E42" s="35" t="s">
        <v>1</v>
      </c>
      <c r="F42" s="82" t="s">
        <v>76</v>
      </c>
      <c r="G42" s="82" t="s">
        <v>77</v>
      </c>
      <c r="H42" s="83" t="s">
        <v>78</v>
      </c>
      <c r="I42" s="51" t="s">
        <v>2</v>
      </c>
      <c r="J42" s="35" t="s">
        <v>3</v>
      </c>
      <c r="K42" s="35" t="s">
        <v>4</v>
      </c>
      <c r="L42" s="35" t="s">
        <v>5</v>
      </c>
      <c r="M42" s="35" t="s">
        <v>6</v>
      </c>
      <c r="N42" s="35" t="s">
        <v>7</v>
      </c>
      <c r="O42" s="36" t="s">
        <v>8</v>
      </c>
      <c r="P42" s="36" t="s">
        <v>9</v>
      </c>
      <c r="Q42" s="36" t="s">
        <v>10</v>
      </c>
      <c r="R42" s="35" t="s">
        <v>11</v>
      </c>
      <c r="S42" s="35" t="s">
        <v>12</v>
      </c>
      <c r="T42" s="65" t="s">
        <v>13</v>
      </c>
      <c r="U42" s="173" t="s">
        <v>27</v>
      </c>
      <c r="V42" s="174"/>
    </row>
    <row r="43" spans="1:22" ht="21" customHeight="1" x14ac:dyDescent="0.15">
      <c r="A43" s="125" t="s">
        <v>29</v>
      </c>
      <c r="B43" s="179" t="s">
        <v>32</v>
      </c>
      <c r="C43" s="104" t="s">
        <v>20</v>
      </c>
      <c r="D43" s="106"/>
      <c r="E43" s="100">
        <v>51</v>
      </c>
      <c r="F43" s="29"/>
      <c r="G43" s="29"/>
      <c r="H43" s="46"/>
      <c r="I43" s="52"/>
      <c r="J43" s="4"/>
      <c r="K43" s="4"/>
      <c r="L43" s="4"/>
      <c r="M43" s="4"/>
      <c r="N43" s="4"/>
      <c r="O43" s="4"/>
      <c r="P43" s="4"/>
      <c r="Q43" s="4"/>
      <c r="R43" s="4"/>
      <c r="S43" s="4"/>
      <c r="T43" s="66"/>
      <c r="U43" s="58">
        <f>SUM(I43:T43)</f>
        <v>0</v>
      </c>
      <c r="V43" s="1" t="s">
        <v>14</v>
      </c>
    </row>
    <row r="44" spans="1:22" ht="21" customHeight="1" x14ac:dyDescent="0.15">
      <c r="A44" s="126"/>
      <c r="B44" s="180"/>
      <c r="C44" s="177" t="s">
        <v>21</v>
      </c>
      <c r="D44" s="178"/>
      <c r="E44" s="100">
        <v>53</v>
      </c>
      <c r="F44" s="29"/>
      <c r="G44" s="29"/>
      <c r="H44" s="46"/>
      <c r="I44" s="52"/>
      <c r="J44" s="4"/>
      <c r="K44" s="4"/>
      <c r="L44" s="4"/>
      <c r="M44" s="4"/>
      <c r="N44" s="4"/>
      <c r="O44" s="4"/>
      <c r="P44" s="4"/>
      <c r="Q44" s="4"/>
      <c r="R44" s="4"/>
      <c r="S44" s="4"/>
      <c r="T44" s="66"/>
      <c r="U44" s="58">
        <f t="shared" ref="U44:U56" si="5">SUM(I44:T44)</f>
        <v>0</v>
      </c>
      <c r="V44" s="1" t="s">
        <v>14</v>
      </c>
    </row>
    <row r="45" spans="1:22" ht="21" customHeight="1" x14ac:dyDescent="0.15">
      <c r="A45" s="126"/>
      <c r="B45" s="180"/>
      <c r="C45" s="104" t="s">
        <v>56</v>
      </c>
      <c r="D45" s="106"/>
      <c r="E45" s="100">
        <v>54</v>
      </c>
      <c r="F45" s="29"/>
      <c r="G45" s="29"/>
      <c r="H45" s="46"/>
      <c r="I45" s="52"/>
      <c r="J45" s="4"/>
      <c r="K45" s="4"/>
      <c r="L45" s="4"/>
      <c r="M45" s="4"/>
      <c r="N45" s="4"/>
      <c r="O45" s="4"/>
      <c r="P45" s="4"/>
      <c r="Q45" s="4"/>
      <c r="R45" s="4"/>
      <c r="S45" s="4"/>
      <c r="T45" s="66"/>
      <c r="U45" s="58">
        <f t="shared" si="5"/>
        <v>0</v>
      </c>
      <c r="V45" s="1" t="s">
        <v>14</v>
      </c>
    </row>
    <row r="46" spans="1:22" ht="21" customHeight="1" x14ac:dyDescent="0.15">
      <c r="A46" s="126"/>
      <c r="B46" s="180"/>
      <c r="C46" s="104" t="s">
        <v>22</v>
      </c>
      <c r="D46" s="106"/>
      <c r="E46" s="100">
        <v>55</v>
      </c>
      <c r="F46" s="29"/>
      <c r="G46" s="29"/>
      <c r="H46" s="46"/>
      <c r="I46" s="52"/>
      <c r="J46" s="4"/>
      <c r="K46" s="4"/>
      <c r="L46" s="4"/>
      <c r="M46" s="4"/>
      <c r="N46" s="4"/>
      <c r="O46" s="4"/>
      <c r="P46" s="4"/>
      <c r="Q46" s="4"/>
      <c r="R46" s="4"/>
      <c r="S46" s="4"/>
      <c r="T46" s="66"/>
      <c r="U46" s="58">
        <f t="shared" si="5"/>
        <v>0</v>
      </c>
      <c r="V46" s="1" t="s">
        <v>14</v>
      </c>
    </row>
    <row r="47" spans="1:22" ht="21" customHeight="1" x14ac:dyDescent="0.15">
      <c r="A47" s="126"/>
      <c r="B47" s="180"/>
      <c r="C47" s="131" t="s">
        <v>60</v>
      </c>
      <c r="D47" s="133"/>
      <c r="E47" s="74">
        <v>59</v>
      </c>
      <c r="F47" s="29"/>
      <c r="G47" s="29"/>
      <c r="H47" s="46"/>
      <c r="I47" s="52"/>
      <c r="J47" s="4"/>
      <c r="K47" s="4"/>
      <c r="L47" s="4"/>
      <c r="M47" s="4"/>
      <c r="N47" s="4"/>
      <c r="O47" s="4"/>
      <c r="P47" s="4"/>
      <c r="Q47" s="4"/>
      <c r="R47" s="4"/>
      <c r="S47" s="4"/>
      <c r="T47" s="66"/>
      <c r="U47" s="58">
        <f t="shared" si="5"/>
        <v>0</v>
      </c>
      <c r="V47" s="1" t="s">
        <v>14</v>
      </c>
    </row>
    <row r="48" spans="1:22" ht="21" customHeight="1" x14ac:dyDescent="0.15">
      <c r="A48" s="126"/>
      <c r="B48" s="180"/>
      <c r="C48" s="131" t="s">
        <v>71</v>
      </c>
      <c r="D48" s="133"/>
      <c r="E48" s="92">
        <v>60</v>
      </c>
      <c r="F48" s="29"/>
      <c r="G48" s="29"/>
      <c r="H48" s="70"/>
      <c r="I48" s="52"/>
      <c r="J48" s="4"/>
      <c r="K48" s="4"/>
      <c r="L48" s="4"/>
      <c r="M48" s="4"/>
      <c r="N48" s="4"/>
      <c r="O48" s="4"/>
      <c r="P48" s="4"/>
      <c r="Q48" s="4"/>
      <c r="R48" s="4"/>
      <c r="S48" s="4"/>
      <c r="T48" s="66"/>
      <c r="U48" s="58">
        <f t="shared" si="5"/>
        <v>0</v>
      </c>
      <c r="V48" s="1" t="s">
        <v>14</v>
      </c>
    </row>
    <row r="49" spans="1:22" ht="21" customHeight="1" x14ac:dyDescent="0.15">
      <c r="A49" s="126"/>
      <c r="B49" s="180"/>
      <c r="C49" s="197" t="s">
        <v>79</v>
      </c>
      <c r="D49" s="198"/>
      <c r="E49" s="86">
        <v>62</v>
      </c>
      <c r="F49" s="87"/>
      <c r="G49" s="87"/>
      <c r="H49" s="88"/>
      <c r="I49" s="54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9"/>
      <c r="U49" s="61">
        <f t="shared" si="5"/>
        <v>0</v>
      </c>
      <c r="V49" s="31" t="s">
        <v>64</v>
      </c>
    </row>
    <row r="50" spans="1:22" ht="21" customHeight="1" thickBot="1" x14ac:dyDescent="0.2">
      <c r="A50" s="126"/>
      <c r="B50" s="181"/>
      <c r="C50" s="182" t="s">
        <v>80</v>
      </c>
      <c r="D50" s="183"/>
      <c r="E50" s="76">
        <v>63</v>
      </c>
      <c r="F50" s="39"/>
      <c r="G50" s="39"/>
      <c r="H50" s="47"/>
      <c r="I50" s="77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67"/>
      <c r="U50" s="59">
        <f>SUM(I50:T50)</f>
        <v>0</v>
      </c>
      <c r="V50" s="2" t="s">
        <v>64</v>
      </c>
    </row>
    <row r="51" spans="1:22" ht="21" customHeight="1" x14ac:dyDescent="0.15">
      <c r="A51" s="126"/>
      <c r="B51" s="195" t="s">
        <v>31</v>
      </c>
      <c r="C51" s="191" t="s">
        <v>48</v>
      </c>
      <c r="D51" s="17" t="s">
        <v>23</v>
      </c>
      <c r="E51" s="193">
        <v>70</v>
      </c>
      <c r="F51" s="99"/>
      <c r="G51" s="99"/>
      <c r="H51" s="103"/>
      <c r="I51" s="53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68"/>
      <c r="U51" s="60">
        <f t="shared" si="5"/>
        <v>0</v>
      </c>
      <c r="V51" s="38" t="s">
        <v>14</v>
      </c>
    </row>
    <row r="52" spans="1:22" ht="21" customHeight="1" x14ac:dyDescent="0.15">
      <c r="A52" s="126"/>
      <c r="B52" s="180"/>
      <c r="C52" s="122"/>
      <c r="D52" s="18" t="s">
        <v>24</v>
      </c>
      <c r="E52" s="112"/>
      <c r="F52" s="199" t="s">
        <v>47</v>
      </c>
      <c r="G52" s="200"/>
      <c r="H52" s="200"/>
      <c r="I52" s="52"/>
      <c r="J52" s="4"/>
      <c r="K52" s="4"/>
      <c r="L52" s="4"/>
      <c r="M52" s="4"/>
      <c r="N52" s="4"/>
      <c r="O52" s="4"/>
      <c r="P52" s="4"/>
      <c r="Q52" s="4"/>
      <c r="R52" s="4"/>
      <c r="S52" s="4"/>
      <c r="T52" s="66"/>
      <c r="U52" s="58">
        <f t="shared" si="5"/>
        <v>0</v>
      </c>
      <c r="V52" s="1" t="s">
        <v>25</v>
      </c>
    </row>
    <row r="53" spans="1:22" ht="21" customHeight="1" x14ac:dyDescent="0.15">
      <c r="A53" s="126"/>
      <c r="B53" s="180"/>
      <c r="C53" s="192" t="s">
        <v>50</v>
      </c>
      <c r="D53" s="17" t="s">
        <v>23</v>
      </c>
      <c r="E53" s="111">
        <v>71</v>
      </c>
      <c r="F53" s="5">
        <v>100</v>
      </c>
      <c r="G53" s="5"/>
      <c r="H53" s="43"/>
      <c r="I53" s="52">
        <v>11</v>
      </c>
      <c r="J53" s="4">
        <v>12</v>
      </c>
      <c r="K53" s="4">
        <v>15</v>
      </c>
      <c r="L53" s="4">
        <v>8</v>
      </c>
      <c r="M53" s="4">
        <v>0</v>
      </c>
      <c r="N53" s="4">
        <v>12</v>
      </c>
      <c r="O53" s="4">
        <v>14</v>
      </c>
      <c r="P53" s="4">
        <v>13</v>
      </c>
      <c r="Q53" s="4">
        <v>11</v>
      </c>
      <c r="R53" s="4">
        <v>9</v>
      </c>
      <c r="S53" s="4">
        <v>12</v>
      </c>
      <c r="T53" s="66">
        <v>11</v>
      </c>
      <c r="U53" s="58">
        <f>SUM(I53:T53)</f>
        <v>128</v>
      </c>
      <c r="V53" s="1" t="s">
        <v>14</v>
      </c>
    </row>
    <row r="54" spans="1:22" ht="21" customHeight="1" x14ac:dyDescent="0.15">
      <c r="A54" s="126"/>
      <c r="B54" s="180"/>
      <c r="C54" s="122"/>
      <c r="D54" s="18" t="s">
        <v>24</v>
      </c>
      <c r="E54" s="112"/>
      <c r="F54" s="199" t="s">
        <v>47</v>
      </c>
      <c r="G54" s="200"/>
      <c r="H54" s="200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66"/>
      <c r="U54" s="58">
        <f t="shared" si="5"/>
        <v>0</v>
      </c>
      <c r="V54" s="1" t="s">
        <v>25</v>
      </c>
    </row>
    <row r="55" spans="1:22" ht="21" customHeight="1" x14ac:dyDescent="0.15">
      <c r="A55" s="126"/>
      <c r="B55" s="180"/>
      <c r="C55" s="188" t="s">
        <v>49</v>
      </c>
      <c r="D55" s="18" t="s">
        <v>23</v>
      </c>
      <c r="E55" s="111">
        <v>73</v>
      </c>
      <c r="F55" s="5"/>
      <c r="G55" s="5"/>
      <c r="H55" s="43"/>
      <c r="I55" s="52"/>
      <c r="J55" s="4"/>
      <c r="K55" s="4"/>
      <c r="L55" s="4"/>
      <c r="M55" s="4"/>
      <c r="N55" s="4"/>
      <c r="O55" s="4"/>
      <c r="P55" s="4"/>
      <c r="Q55" s="4"/>
      <c r="R55" s="4"/>
      <c r="S55" s="4"/>
      <c r="T55" s="66"/>
      <c r="U55" s="58">
        <f t="shared" si="5"/>
        <v>0</v>
      </c>
      <c r="V55" s="1" t="s">
        <v>14</v>
      </c>
    </row>
    <row r="56" spans="1:22" ht="21" customHeight="1" x14ac:dyDescent="0.15">
      <c r="A56" s="126"/>
      <c r="B56" s="196"/>
      <c r="C56" s="188"/>
      <c r="D56" s="18" t="s">
        <v>24</v>
      </c>
      <c r="E56" s="112"/>
      <c r="F56" s="199" t="s">
        <v>81</v>
      </c>
      <c r="G56" s="200"/>
      <c r="H56" s="200"/>
      <c r="I56" s="52"/>
      <c r="J56" s="4"/>
      <c r="K56" s="4"/>
      <c r="L56" s="4"/>
      <c r="M56" s="4"/>
      <c r="N56" s="4"/>
      <c r="O56" s="4"/>
      <c r="P56" s="4"/>
      <c r="Q56" s="4"/>
      <c r="R56" s="4"/>
      <c r="S56" s="4"/>
      <c r="T56" s="66"/>
      <c r="U56" s="58">
        <f t="shared" si="5"/>
        <v>0</v>
      </c>
      <c r="V56" s="1" t="s">
        <v>25</v>
      </c>
    </row>
    <row r="57" spans="1:22" ht="21" customHeight="1" x14ac:dyDescent="0.15">
      <c r="A57" s="194"/>
      <c r="B57" s="188" t="s">
        <v>73</v>
      </c>
      <c r="C57" s="188"/>
      <c r="D57" s="188"/>
      <c r="E57" s="5" t="s">
        <v>51</v>
      </c>
      <c r="F57" s="5" t="s">
        <v>51</v>
      </c>
      <c r="G57" s="5" t="s">
        <v>51</v>
      </c>
      <c r="H57" s="43" t="s">
        <v>51</v>
      </c>
      <c r="I57" s="71">
        <f t="shared" ref="I57:U57" si="6">SUM(I43:I51,I53,I55)</f>
        <v>11</v>
      </c>
      <c r="J57" s="4">
        <f t="shared" si="6"/>
        <v>12</v>
      </c>
      <c r="K57" s="4">
        <f t="shared" si="6"/>
        <v>15</v>
      </c>
      <c r="L57" s="4">
        <f t="shared" si="6"/>
        <v>8</v>
      </c>
      <c r="M57" s="4">
        <f t="shared" si="6"/>
        <v>0</v>
      </c>
      <c r="N57" s="4">
        <f t="shared" si="6"/>
        <v>12</v>
      </c>
      <c r="O57" s="4">
        <f t="shared" si="6"/>
        <v>14</v>
      </c>
      <c r="P57" s="4">
        <f t="shared" si="6"/>
        <v>13</v>
      </c>
      <c r="Q57" s="4">
        <f t="shared" si="6"/>
        <v>11</v>
      </c>
      <c r="R57" s="4">
        <f t="shared" si="6"/>
        <v>9</v>
      </c>
      <c r="S57" s="4">
        <f t="shared" si="6"/>
        <v>12</v>
      </c>
      <c r="T57" s="72">
        <f t="shared" si="6"/>
        <v>11</v>
      </c>
      <c r="U57" s="71">
        <f t="shared" si="6"/>
        <v>128</v>
      </c>
      <c r="V57" s="1" t="s">
        <v>14</v>
      </c>
    </row>
    <row r="58" spans="1:22" ht="21" customHeight="1" thickBot="1" x14ac:dyDescent="0.2">
      <c r="A58" s="189" t="s">
        <v>26</v>
      </c>
      <c r="B58" s="190"/>
      <c r="C58" s="190"/>
      <c r="D58" s="190"/>
      <c r="E58" s="97" t="s">
        <v>51</v>
      </c>
      <c r="F58" s="97" t="s">
        <v>51</v>
      </c>
      <c r="G58" s="97" t="s">
        <v>51</v>
      </c>
      <c r="H58" s="98" t="s">
        <v>51</v>
      </c>
      <c r="I58" s="77">
        <f t="shared" ref="I58:T58" si="7">I36+I41+I57</f>
        <v>16</v>
      </c>
      <c r="J58" s="40">
        <f t="shared" si="7"/>
        <v>18</v>
      </c>
      <c r="K58" s="40">
        <f t="shared" si="7"/>
        <v>22</v>
      </c>
      <c r="L58" s="40">
        <f t="shared" si="7"/>
        <v>12</v>
      </c>
      <c r="M58" s="40">
        <f t="shared" si="7"/>
        <v>0</v>
      </c>
      <c r="N58" s="40">
        <f t="shared" si="7"/>
        <v>18</v>
      </c>
      <c r="O58" s="40">
        <f t="shared" si="7"/>
        <v>21</v>
      </c>
      <c r="P58" s="40">
        <f t="shared" si="7"/>
        <v>19</v>
      </c>
      <c r="Q58" s="40">
        <f t="shared" si="7"/>
        <v>16</v>
      </c>
      <c r="R58" s="40">
        <f t="shared" si="7"/>
        <v>15</v>
      </c>
      <c r="S58" s="40">
        <f t="shared" si="7"/>
        <v>18</v>
      </c>
      <c r="T58" s="67">
        <f t="shared" si="7"/>
        <v>16</v>
      </c>
      <c r="U58" s="59">
        <f>SUM(U36,U41,U57)</f>
        <v>191</v>
      </c>
      <c r="V58" s="2" t="s">
        <v>14</v>
      </c>
    </row>
    <row r="59" spans="1:22" ht="18.75" customHeight="1" x14ac:dyDescent="0.15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S59" t="s">
        <v>66</v>
      </c>
      <c r="U59" s="81">
        <f>U57/U58*5</f>
        <v>3.3507853403141361</v>
      </c>
      <c r="V59" s="73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小学校（川路）</vt:lpstr>
      <vt:lpstr>小学校 (作手)</vt:lpstr>
      <vt:lpstr>中学校（川路）</vt:lpstr>
      <vt:lpstr>中学校 (作手)</vt:lpstr>
      <vt:lpstr>'小学校 (作手)'!Print_Area</vt:lpstr>
      <vt:lpstr>'小学校（川路）'!Print_Area</vt:lpstr>
      <vt:lpstr>'中学校 (作手)'!Print_Area</vt:lpstr>
      <vt:lpstr>'中学校（川路）'!Print_Area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杉浦 優子</cp:lastModifiedBy>
  <cp:lastPrinted>2025-11-20T01:00:36Z</cp:lastPrinted>
  <dcterms:created xsi:type="dcterms:W3CDTF">2004-12-21T04:10:02Z</dcterms:created>
  <dcterms:modified xsi:type="dcterms:W3CDTF">2025-11-26T04:19:03Z</dcterms:modified>
</cp:coreProperties>
</file>